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"/>
    </mc:Choice>
  </mc:AlternateContent>
  <xr:revisionPtr revIDLastSave="20" documentId="8_{B5893980-5E10-4FD6-B3DA-5DEF72861B96}" xr6:coauthVersionLast="47" xr6:coauthVersionMax="47" xr10:uidLastSave="{6354FFDD-3E8C-4A1E-9FA8-79F1688F5563}"/>
  <bookViews>
    <workbookView xWindow="28680" yWindow="-120" windowWidth="29040" windowHeight="15840" xr2:uid="{4D1371DA-EDB8-4F1E-8277-0E8C3CAA7693}"/>
  </bookViews>
  <sheets>
    <sheet name="Summary" sheetId="7" r:id="rId1"/>
    <sheet name="2023" sheetId="1" r:id="rId2"/>
    <sheet name="2022" sheetId="2" r:id="rId3"/>
    <sheet name="2021" sheetId="3" r:id="rId4"/>
    <sheet name="2020" sheetId="4" r:id="rId5"/>
    <sheet name="2019" sheetId="5" r:id="rId6"/>
    <sheet name="2018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6" l="1"/>
  <c r="C3" i="5"/>
  <c r="C3" i="4"/>
  <c r="C3" i="3"/>
  <c r="C3" i="1"/>
  <c r="C3" i="2"/>
  <c r="B12" i="7" l="1"/>
  <c r="B11" i="7"/>
  <c r="B10" i="7"/>
  <c r="B9" i="7"/>
  <c r="B8" i="7"/>
  <c r="B7" i="7"/>
</calcChain>
</file>

<file path=xl/sharedStrings.xml><?xml version="1.0" encoding="utf-8"?>
<sst xmlns="http://schemas.openxmlformats.org/spreadsheetml/2006/main" count="2569" uniqueCount="407">
  <si>
    <t>Assignment</t>
  </si>
  <si>
    <t>Reference</t>
  </si>
  <si>
    <t>G/L Account</t>
  </si>
  <si>
    <t>Posting Period</t>
  </si>
  <si>
    <t>Fiscal Year</t>
  </si>
  <si>
    <t>Document Number</t>
  </si>
  <si>
    <t>Document Type</t>
  </si>
  <si>
    <t>Clearing Document</t>
  </si>
  <si>
    <t>Posting Date</t>
  </si>
  <si>
    <t>Posting Key</t>
  </si>
  <si>
    <t>Amount in local currency</t>
  </si>
  <si>
    <t>Cost Center</t>
  </si>
  <si>
    <t>Profit Center</t>
  </si>
  <si>
    <t>Order</t>
  </si>
  <si>
    <t>Text</t>
  </si>
  <si>
    <t>Document Header Text</t>
  </si>
  <si>
    <t/>
  </si>
  <si>
    <t>0003</t>
  </si>
  <si>
    <t>20230115</t>
  </si>
  <si>
    <t>1915 0003</t>
  </si>
  <si>
    <t>722150</t>
  </si>
  <si>
    <t>1</t>
  </si>
  <si>
    <t>2023</t>
  </si>
  <si>
    <t>108677435</t>
  </si>
  <si>
    <t>SR</t>
  </si>
  <si>
    <t>40</t>
  </si>
  <si>
    <t>101077</t>
  </si>
  <si>
    <t>1101077</t>
  </si>
  <si>
    <t>CEHE RECURRING AD VALOREM ACCRUAL ENTRY</t>
  </si>
  <si>
    <t>PROPERTY TAX</t>
  </si>
  <si>
    <t>20230215</t>
  </si>
  <si>
    <t>2</t>
  </si>
  <si>
    <t>108735954</t>
  </si>
  <si>
    <t>20230224</t>
  </si>
  <si>
    <t>1915 0003 JC</t>
  </si>
  <si>
    <t>108736905</t>
  </si>
  <si>
    <t>SA</t>
  </si>
  <si>
    <t>50</t>
  </si>
  <si>
    <t>CEHE PY 2022 Adjustment</t>
  </si>
  <si>
    <t>CEHE  PY 2019 Adjustment</t>
  </si>
  <si>
    <t>CEHE  PY 2021 Adjustment</t>
  </si>
  <si>
    <t>CEHE 2017 &amp; Prior Adjustment</t>
  </si>
  <si>
    <t>20230315</t>
  </si>
  <si>
    <t>3</t>
  </si>
  <si>
    <t>108806336</t>
  </si>
  <si>
    <t>20230331</t>
  </si>
  <si>
    <t>108821934</t>
  </si>
  <si>
    <t>2023 Mobile Gen Accrual Reversal Q1</t>
  </si>
  <si>
    <t>108826085</t>
  </si>
  <si>
    <t>2023 LLTF Accrual Reversal Q1</t>
  </si>
  <si>
    <t>1100510</t>
  </si>
  <si>
    <t>13106587</t>
  </si>
  <si>
    <t>2023 LLTF Accruals Q1</t>
  </si>
  <si>
    <t>1100500</t>
  </si>
  <si>
    <t>13105262</t>
  </si>
  <si>
    <t>2023 Mobile Gen Accruals Q1</t>
  </si>
  <si>
    <t>20230415</t>
  </si>
  <si>
    <t>4</t>
  </si>
  <si>
    <t>108872219</t>
  </si>
  <si>
    <t>20230428</t>
  </si>
  <si>
    <t>108875464</t>
  </si>
  <si>
    <t>2022  LLTF Accrual Reversal</t>
  </si>
  <si>
    <t>2022  LLTF Expense</t>
  </si>
  <si>
    <t>20230515</t>
  </si>
  <si>
    <t>5</t>
  </si>
  <si>
    <t>108931367</t>
  </si>
  <si>
    <t>20230531</t>
  </si>
  <si>
    <t>1425</t>
  </si>
  <si>
    <t>108965092</t>
  </si>
  <si>
    <t>1101050</t>
  </si>
  <si>
    <t>93804459</t>
  </si>
  <si>
    <t>Check 1174 Void</t>
  </si>
  <si>
    <t>ZBA for SROW BJC</t>
  </si>
  <si>
    <t>108965093</t>
  </si>
  <si>
    <t>108965094</t>
  </si>
  <si>
    <t>20230615</t>
  </si>
  <si>
    <t>6</t>
  </si>
  <si>
    <t>109003754</t>
  </si>
  <si>
    <t>20230630</t>
  </si>
  <si>
    <t>109030974</t>
  </si>
  <si>
    <t>2023 Mobile Gen Accrual Reversal Q2</t>
  </si>
  <si>
    <t>109030975</t>
  </si>
  <si>
    <t>2023 LLTF Accrual Reversal Q2</t>
  </si>
  <si>
    <t>2023 LLTF Accruals Q2</t>
  </si>
  <si>
    <t>2023 Mobile Gen Accruals Q2</t>
  </si>
  <si>
    <t>109030978</t>
  </si>
  <si>
    <t>CEHE CY 2023 Adjustment</t>
  </si>
  <si>
    <t>20230715</t>
  </si>
  <si>
    <t>7</t>
  </si>
  <si>
    <t>109077111</t>
  </si>
  <si>
    <t>20230815</t>
  </si>
  <si>
    <t>8</t>
  </si>
  <si>
    <t>109135966</t>
  </si>
  <si>
    <t>20230915</t>
  </si>
  <si>
    <t>9</t>
  </si>
  <si>
    <t>109205122</t>
  </si>
  <si>
    <t>20230928</t>
  </si>
  <si>
    <t>109205161</t>
  </si>
  <si>
    <t>2023 Mobile Gen Accrual Reversal Q3</t>
  </si>
  <si>
    <t>109205160</t>
  </si>
  <si>
    <t>2023 LLTF Accrual Reversal Q3</t>
  </si>
  <si>
    <t>2023 LLTF Accruals Q3</t>
  </si>
  <si>
    <t>2023 Mobile Gen Accruals Q3</t>
  </si>
  <si>
    <t>109205159</t>
  </si>
  <si>
    <t>CEHE 2023 Q3 PY Adjustment</t>
  </si>
  <si>
    <t>20231015</t>
  </si>
  <si>
    <t>10</t>
  </si>
  <si>
    <t>109257725</t>
  </si>
  <si>
    <t>20231115</t>
  </si>
  <si>
    <t>11</t>
  </si>
  <si>
    <t>109307097</t>
  </si>
  <si>
    <t>20231215</t>
  </si>
  <si>
    <t>12</t>
  </si>
  <si>
    <t>109363279</t>
  </si>
  <si>
    <t>20231218</t>
  </si>
  <si>
    <t>109351954</t>
  </si>
  <si>
    <t>2023 Mobile Gen Accrual Reversal Q4</t>
  </si>
  <si>
    <t>109351945</t>
  </si>
  <si>
    <t>CEHE DEC PY Adjustment</t>
  </si>
  <si>
    <t>109351953</t>
  </si>
  <si>
    <t>2023 LLTF Accrual Reversal Q4</t>
  </si>
  <si>
    <t>2023 LLTF Accruals Q4</t>
  </si>
  <si>
    <t>2023 Mobile Gen Accruals Q4</t>
  </si>
  <si>
    <t>20231231</t>
  </si>
  <si>
    <t>109386945</t>
  </si>
  <si>
    <t>2023 DEC CEHE CY Updated Q4 True Up Entry</t>
  </si>
  <si>
    <t>20220127</t>
  </si>
  <si>
    <t>2022</t>
  </si>
  <si>
    <t>107787505</t>
  </si>
  <si>
    <t>W/O HSC ID JANUARY AD VALOREM ACCRUAL</t>
  </si>
  <si>
    <t>20220215</t>
  </si>
  <si>
    <t>107836407</t>
  </si>
  <si>
    <t>CEHE-TX 2022 Recurring Accrual Entry</t>
  </si>
  <si>
    <t>20220315</t>
  </si>
  <si>
    <t>107914356</t>
  </si>
  <si>
    <t>20220325</t>
  </si>
  <si>
    <t>107893890</t>
  </si>
  <si>
    <t>W/O HSC ID MARCH AD VALOREM 2021 TRUE-UP</t>
  </si>
  <si>
    <t>20220415</t>
  </si>
  <si>
    <t>107983035</t>
  </si>
  <si>
    <t>20220515</t>
  </si>
  <si>
    <t>108082794</t>
  </si>
  <si>
    <t>20220615</t>
  </si>
  <si>
    <t>108171709</t>
  </si>
  <si>
    <t>20220630</t>
  </si>
  <si>
    <t>108189293</t>
  </si>
  <si>
    <t>W/O HSC ID JUNE AD VALOREM TRUE-UP</t>
  </si>
  <si>
    <t>20220715</t>
  </si>
  <si>
    <t>108251688</t>
  </si>
  <si>
    <t>20220815</t>
  </si>
  <si>
    <t>108336248</t>
  </si>
  <si>
    <t>20220831</t>
  </si>
  <si>
    <t>108351974</t>
  </si>
  <si>
    <t>W/O HSC ID AUGUST AD VALOREM TRUE-UP</t>
  </si>
  <si>
    <t>20220908</t>
  </si>
  <si>
    <t>108366677</t>
  </si>
  <si>
    <t>2022 Mobile Gen Accrual Reversal</t>
  </si>
  <si>
    <t>2022 Mobile Gen Accruals Q3</t>
  </si>
  <si>
    <t>2022 Mobile Gen Accruals Thru June</t>
  </si>
  <si>
    <t>20220915</t>
  </si>
  <si>
    <t>108410870</t>
  </si>
  <si>
    <t>20220927</t>
  </si>
  <si>
    <t>108410909</t>
  </si>
  <si>
    <t>W/O HSC ID SEPTEMBER AD VALOREM TRUE-UP</t>
  </si>
  <si>
    <t>20221015</t>
  </si>
  <si>
    <t>108480944</t>
  </si>
  <si>
    <t>20221115</t>
  </si>
  <si>
    <t>108550735</t>
  </si>
  <si>
    <t>20221215</t>
  </si>
  <si>
    <t>108615042</t>
  </si>
  <si>
    <t>20221216</t>
  </si>
  <si>
    <t>108588786</t>
  </si>
  <si>
    <t>W/O HSC ID DECEMBER CY TRUE-UP</t>
  </si>
  <si>
    <t>20221219</t>
  </si>
  <si>
    <t>108590128</t>
  </si>
  <si>
    <t>2022 Mobile Gen Accruals Q4</t>
  </si>
  <si>
    <t>20210127</t>
  </si>
  <si>
    <t>2021</t>
  </si>
  <si>
    <t>107091233</t>
  </si>
  <si>
    <t>20210215</t>
  </si>
  <si>
    <t>107136852</t>
  </si>
  <si>
    <t>2021 CEHE Recurring Monthly Accrual Entry</t>
  </si>
  <si>
    <t>20210226</t>
  </si>
  <si>
    <t>107138883</t>
  </si>
  <si>
    <t>W/O HSC ID CEHE 2020 PY AD VALOREM ACCRUAL ADJUSTM</t>
  </si>
  <si>
    <t>20210315</t>
  </si>
  <si>
    <t>107181214</t>
  </si>
  <si>
    <t>20210415</t>
  </si>
  <si>
    <t>107242324</t>
  </si>
  <si>
    <t>20210515</t>
  </si>
  <si>
    <t>107299334</t>
  </si>
  <si>
    <t>20210615</t>
  </si>
  <si>
    <t>107350931</t>
  </si>
  <si>
    <t>20210630</t>
  </si>
  <si>
    <t>107371628</t>
  </si>
  <si>
    <t>W/O HSC ID JUNE CY TRUE UP ENTRY</t>
  </si>
  <si>
    <t>20210715</t>
  </si>
  <si>
    <t>107428456</t>
  </si>
  <si>
    <t>20210729</t>
  </si>
  <si>
    <t>107428408</t>
  </si>
  <si>
    <t>W/O HSC ID JULY CY TRUE UP ENTRY</t>
  </si>
  <si>
    <t>20210815</t>
  </si>
  <si>
    <t>107481384</t>
  </si>
  <si>
    <t>20210826</t>
  </si>
  <si>
    <t>107481343</t>
  </si>
  <si>
    <t>W/O HSC ID AUGUST CY TRUE UP ENTRY</t>
  </si>
  <si>
    <t>20210915</t>
  </si>
  <si>
    <t>107549840</t>
  </si>
  <si>
    <t>20210930</t>
  </si>
  <si>
    <t>107568393</t>
  </si>
  <si>
    <t>W/O HSC ID SEP CY TRUE UP ENTRY</t>
  </si>
  <si>
    <t>20211015</t>
  </si>
  <si>
    <t>107599945</t>
  </si>
  <si>
    <t>20211028</t>
  </si>
  <si>
    <t>107599861</t>
  </si>
  <si>
    <t>W/O HSC ID OCT CY TRUE UP ENTRY</t>
  </si>
  <si>
    <t>20211115</t>
  </si>
  <si>
    <t>107671238</t>
  </si>
  <si>
    <t>20211129</t>
  </si>
  <si>
    <t>107681158</t>
  </si>
  <si>
    <t>W/O HSC ID NOV CY TRUE UP ENTRY</t>
  </si>
  <si>
    <t>20211215</t>
  </si>
  <si>
    <t>107730918</t>
  </si>
  <si>
    <t>20211229</t>
  </si>
  <si>
    <t>107730695</t>
  </si>
  <si>
    <t>W/O HSC ID DEC CY TRUE UP ENTRY</t>
  </si>
  <si>
    <t>20211231</t>
  </si>
  <si>
    <t>107775248</t>
  </si>
  <si>
    <t>2021 DEC CEHE CY Updated True Up Entry</t>
  </si>
  <si>
    <t>20200129</t>
  </si>
  <si>
    <t>2020</t>
  </si>
  <si>
    <t>106449914</t>
  </si>
  <si>
    <t>20200131</t>
  </si>
  <si>
    <t>106465018</t>
  </si>
  <si>
    <t>1101000</t>
  </si>
  <si>
    <t>90062345</t>
  </si>
  <si>
    <t>4236</t>
  </si>
  <si>
    <t>ZBA for SROW</t>
  </si>
  <si>
    <t>4239</t>
  </si>
  <si>
    <t>4237</t>
  </si>
  <si>
    <t>4238</t>
  </si>
  <si>
    <t>20200215</t>
  </si>
  <si>
    <t>106521412</t>
  </si>
  <si>
    <t>CEHE Monthly Recurring Accrual Entry</t>
  </si>
  <si>
    <t>20200315</t>
  </si>
  <si>
    <t>106580776</t>
  </si>
  <si>
    <t>20200331</t>
  </si>
  <si>
    <t>106599329</t>
  </si>
  <si>
    <t>W/O HSC ID MARCH AD VALOREM TRUE-UP</t>
  </si>
  <si>
    <t>20200415</t>
  </si>
  <si>
    <t>106656941</t>
  </si>
  <si>
    <t>20200515</t>
  </si>
  <si>
    <t>106720508</t>
  </si>
  <si>
    <t>20200531</t>
  </si>
  <si>
    <t>1425-01</t>
  </si>
  <si>
    <t>106722653</t>
  </si>
  <si>
    <t>91459324</t>
  </si>
  <si>
    <t>1050</t>
  </si>
  <si>
    <t>1051</t>
  </si>
  <si>
    <t>93429526</t>
  </si>
  <si>
    <t>1063</t>
  </si>
  <si>
    <t>1064</t>
  </si>
  <si>
    <t>20200615</t>
  </si>
  <si>
    <t>106771077</t>
  </si>
  <si>
    <t>20200630</t>
  </si>
  <si>
    <t>106776857</t>
  </si>
  <si>
    <t>W/O HSC ID JUNE AD VALOREM PY TRUE-UP</t>
  </si>
  <si>
    <t>20200715</t>
  </si>
  <si>
    <t>106820641</t>
  </si>
  <si>
    <t>20200815</t>
  </si>
  <si>
    <t>106865293</t>
  </si>
  <si>
    <t>20200831</t>
  </si>
  <si>
    <t>106879866</t>
  </si>
  <si>
    <t>1174</t>
  </si>
  <si>
    <t>20200915</t>
  </si>
  <si>
    <t>106909698</t>
  </si>
  <si>
    <t>20200930</t>
  </si>
  <si>
    <t>106925288</t>
  </si>
  <si>
    <t>W/O HSC ID SEPTEMBER AD VALOREM PY TRUE-UP</t>
  </si>
  <si>
    <t>20201015</t>
  </si>
  <si>
    <t>106959389</t>
  </si>
  <si>
    <t>20201027</t>
  </si>
  <si>
    <t>106958584</t>
  </si>
  <si>
    <t>W/O HSC ID OCTOBER AD VALOREM CY TRUE-UP</t>
  </si>
  <si>
    <t>20201031</t>
  </si>
  <si>
    <t>106964366</t>
  </si>
  <si>
    <t>91022128</t>
  </si>
  <si>
    <t>1050 VOID</t>
  </si>
  <si>
    <t>106963791</t>
  </si>
  <si>
    <t>1227</t>
  </si>
  <si>
    <t>20201115</t>
  </si>
  <si>
    <t>106999113</t>
  </si>
  <si>
    <t>20201124</t>
  </si>
  <si>
    <t>107002792</t>
  </si>
  <si>
    <t>W/O HSC ID NOVEMBER AD VALOREM CY TRUE-UP</t>
  </si>
  <si>
    <t>20201130</t>
  </si>
  <si>
    <t>107013587</t>
  </si>
  <si>
    <t>92250830</t>
  </si>
  <si>
    <t>1246</t>
  </si>
  <si>
    <t>20201215</t>
  </si>
  <si>
    <t>107013602</t>
  </si>
  <si>
    <t>20201230</t>
  </si>
  <si>
    <t>107048147</t>
  </si>
  <si>
    <t>W/O HSC ID DECEMBER CEHE AD VALOREM CY TRUE-UP</t>
  </si>
  <si>
    <t>20190125</t>
  </si>
  <si>
    <t>2019</t>
  </si>
  <si>
    <t>105786790</t>
  </si>
  <si>
    <t>20190215</t>
  </si>
  <si>
    <t>105850413</t>
  </si>
  <si>
    <t>2019 Co 0003 Recurring Monthly Accrual Entry</t>
  </si>
  <si>
    <t>20190227</t>
  </si>
  <si>
    <t>105850207</t>
  </si>
  <si>
    <t>W/O HSC ID FEBRUARY AD VALOREM ACCRUAL</t>
  </si>
  <si>
    <t>20190228</t>
  </si>
  <si>
    <t>105854951</t>
  </si>
  <si>
    <t>W/O HSC ID FEBRUARY AD VALOREM ACCRUAL REVERSAL</t>
  </si>
  <si>
    <t>20190315</t>
  </si>
  <si>
    <t>105896754</t>
  </si>
  <si>
    <t>20190415</t>
  </si>
  <si>
    <t>105953928</t>
  </si>
  <si>
    <t>20190515</t>
  </si>
  <si>
    <t>106008863</t>
  </si>
  <si>
    <t>20190615</t>
  </si>
  <si>
    <t>106063199</t>
  </si>
  <si>
    <t>20190628</t>
  </si>
  <si>
    <t>106065374</t>
  </si>
  <si>
    <t>W/O HSC ID JUNE CEHE AD VALOREM TRUE-UP</t>
  </si>
  <si>
    <t>20190715</t>
  </si>
  <si>
    <t>106118139</t>
  </si>
  <si>
    <t>20190722</t>
  </si>
  <si>
    <t>106099722</t>
  </si>
  <si>
    <t>W/O HSC ID JULY CEHE AD VALOREM TRUE-UP</t>
  </si>
  <si>
    <t>20190815</t>
  </si>
  <si>
    <t>106177212</t>
  </si>
  <si>
    <t>20190826</t>
  </si>
  <si>
    <t>106150189</t>
  </si>
  <si>
    <t>W/O HSC ID AUGUST CEHE AD VALOREM TRUE-UP</t>
  </si>
  <si>
    <t>20190915</t>
  </si>
  <si>
    <t>106231032</t>
  </si>
  <si>
    <t>20190930</t>
  </si>
  <si>
    <t>106245632</t>
  </si>
  <si>
    <t>W/O HSC ID SEPTEMBER CEHE AD VALOREM TRUE-UP</t>
  </si>
  <si>
    <t>20191015</t>
  </si>
  <si>
    <t>106286579</t>
  </si>
  <si>
    <t>20191028</t>
  </si>
  <si>
    <t>106285353</t>
  </si>
  <si>
    <t>W/O HSC ID OCTOBER CEHE AD VALOREM TRUE-UP</t>
  </si>
  <si>
    <t>20191115</t>
  </si>
  <si>
    <t>106343312</t>
  </si>
  <si>
    <t>20191122</t>
  </si>
  <si>
    <t>106334318</t>
  </si>
  <si>
    <t>W/O HSC ID NOVEMBER CEHE AD VALOREM TRUE-UP</t>
  </si>
  <si>
    <t>20191215</t>
  </si>
  <si>
    <t>106423103</t>
  </si>
  <si>
    <t>20191220</t>
  </si>
  <si>
    <t>106379428</t>
  </si>
  <si>
    <t>20180125</t>
  </si>
  <si>
    <t>2018</t>
  </si>
  <si>
    <t>105260947</t>
  </si>
  <si>
    <t>20180215</t>
  </si>
  <si>
    <t>105308492</t>
  </si>
  <si>
    <t>W/O HSC ID MONTHLY AD VALOREM ACCRUAL</t>
  </si>
  <si>
    <t>20180315</t>
  </si>
  <si>
    <t>105353243</t>
  </si>
  <si>
    <t>20180415</t>
  </si>
  <si>
    <t>105404400</t>
  </si>
  <si>
    <t>20180515</t>
  </si>
  <si>
    <t>105444793</t>
  </si>
  <si>
    <t>20180615</t>
  </si>
  <si>
    <t>105489987</t>
  </si>
  <si>
    <t>20180628</t>
  </si>
  <si>
    <t>105491381</t>
  </si>
  <si>
    <t>20180715</t>
  </si>
  <si>
    <t>105532320</t>
  </si>
  <si>
    <t>20180815</t>
  </si>
  <si>
    <t>105576788</t>
  </si>
  <si>
    <t>20180823</t>
  </si>
  <si>
    <t>105559546</t>
  </si>
  <si>
    <t>W/O HSC ID AUGUST AD VALOREM ADJUSTMENT</t>
  </si>
  <si>
    <t>20180915</t>
  </si>
  <si>
    <t>105620469</t>
  </si>
  <si>
    <t>20180928</t>
  </si>
  <si>
    <t>105624774</t>
  </si>
  <si>
    <t>W/O HSC ID SEPTEMBER AD VALOREM ACCRUAL ADJ</t>
  </si>
  <si>
    <t>W/O HSC ID 2017 AD VALOREM TRUE-UP</t>
  </si>
  <si>
    <t>20181030</t>
  </si>
  <si>
    <t>105679807</t>
  </si>
  <si>
    <t>W/O HSC ID OCTOBER AD VALOREM ACCRUAL</t>
  </si>
  <si>
    <t>20181128</t>
  </si>
  <si>
    <t>105705097</t>
  </si>
  <si>
    <t>W/O HSC ID NOVEMBER AD VALOREM ACCRUAL</t>
  </si>
  <si>
    <t>20181219</t>
  </si>
  <si>
    <t>105737319</t>
  </si>
  <si>
    <t>W/O HSC ID DECEMBER AD VALOREM TRUE-UP</t>
  </si>
  <si>
    <t>105737318</t>
  </si>
  <si>
    <t>W/O HSC ID DECEMBER AD VALOREM ACCRUAL</t>
  </si>
  <si>
    <t>20181231</t>
  </si>
  <si>
    <t>105773980</t>
  </si>
  <si>
    <t>3932</t>
  </si>
  <si>
    <t>3952</t>
  </si>
  <si>
    <t>3953</t>
  </si>
  <si>
    <t xml:space="preserve">Year </t>
  </si>
  <si>
    <t>Expense Per SAP (722150)</t>
  </si>
  <si>
    <t>CenterPoint Energy Houston Electric, LLC</t>
  </si>
  <si>
    <t>Co Code</t>
  </si>
  <si>
    <t>Property Tax Expense</t>
  </si>
  <si>
    <t>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</si>
</sst>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wrapText="1"/>
    </xf>
    <xf numFmtId="0" fontId="3" fillId="0" borderId="0" xfId="0" applyFont="1" applyProtection="1">
      <protection locked="0"/>
    </xf>
    <xf numFmtId="44" fontId="3" fillId="0" borderId="0" xfId="1" applyFont="1"/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4" fontId="0" fillId="2" borderId="1" xfId="1" applyFont="1" applyFill="1" applyBorder="1" applyAlignment="1">
      <alignment horizontal="center" vertical="top" wrapText="1"/>
    </xf>
    <xf numFmtId="44" fontId="0" fillId="0" borderId="0" xfId="1" applyFont="1" applyAlignment="1">
      <alignment horizontal="right" vertical="top"/>
    </xf>
    <xf numFmtId="44" fontId="0" fillId="3" borderId="1" xfId="1" applyFont="1" applyFill="1" applyBorder="1" applyAlignment="1">
      <alignment horizontal="right" vertical="top"/>
    </xf>
    <xf numFmtId="44" fontId="0" fillId="0" borderId="0" xfId="1" applyFont="1" applyAlignment="1">
      <alignment vertical="top"/>
    </xf>
    <xf numFmtId="0" fontId="1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352D-6112-4A18-AD64-B0D721DC798F}">
  <dimension ref="A1:B12"/>
  <sheetViews>
    <sheetView tabSelected="1" workbookViewId="0"/>
  </sheetViews>
  <sheetFormatPr defaultRowHeight="12.75" x14ac:dyDescent="0.2"/>
  <cols>
    <col min="1" max="1" width="9.140625" style="15"/>
    <col min="2" max="2" width="17.5703125" style="15" customWidth="1"/>
    <col min="3" max="16384" width="9.140625" style="15"/>
  </cols>
  <sheetData>
    <row r="1" spans="1:2" x14ac:dyDescent="0.2">
      <c r="A1" s="15" t="s">
        <v>403</v>
      </c>
    </row>
    <row r="2" spans="1:2" x14ac:dyDescent="0.2">
      <c r="A2" s="15" t="s">
        <v>405</v>
      </c>
    </row>
    <row r="6" spans="1:2" ht="25.5" x14ac:dyDescent="0.2">
      <c r="A6" s="5" t="s">
        <v>401</v>
      </c>
      <c r="B6" s="6" t="s">
        <v>402</v>
      </c>
    </row>
    <row r="7" spans="1:2" x14ac:dyDescent="0.2">
      <c r="A7" s="7">
        <v>2023</v>
      </c>
      <c r="B7" s="8">
        <f>'2023'!L49</f>
        <v>112896150.04000001</v>
      </c>
    </row>
    <row r="8" spans="1:2" x14ac:dyDescent="0.2">
      <c r="A8" s="7">
        <v>2022</v>
      </c>
      <c r="B8" s="8">
        <f>'2022'!L30</f>
        <v>113275221</v>
      </c>
    </row>
    <row r="9" spans="1:2" x14ac:dyDescent="0.2">
      <c r="A9" s="7">
        <v>2021</v>
      </c>
      <c r="B9" s="8">
        <f>'2021'!L29</f>
        <v>99737674</v>
      </c>
    </row>
    <row r="10" spans="1:2" x14ac:dyDescent="0.2">
      <c r="A10" s="7">
        <v>2020</v>
      </c>
      <c r="B10" s="8">
        <f>'2020'!L40</f>
        <v>97057221.170000002</v>
      </c>
    </row>
    <row r="11" spans="1:2" x14ac:dyDescent="0.2">
      <c r="A11" s="7">
        <v>2019</v>
      </c>
      <c r="B11" s="8">
        <f>'2019'!L29</f>
        <v>93765571.590000004</v>
      </c>
    </row>
    <row r="12" spans="1:2" x14ac:dyDescent="0.2">
      <c r="A12" s="7">
        <v>2018</v>
      </c>
      <c r="B12" s="8">
        <f>'2018'!L28</f>
        <v>88143562.680000007</v>
      </c>
    </row>
  </sheetData>
  <pageMargins left="1" right="1" top="1.75" bottom="1" header="1" footer="0.75"/>
  <pageSetup orientation="portrait" r:id="rId1"/>
  <headerFooter>
    <oddHeader>&amp;R&amp;"Arial,Regular"&amp;10SOAH DOCKET NO. 473-24-13232
PUC Docket No. 56211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4534-1F97-4EC1-9CE2-A0B19A9BE2EB}">
  <sheetPr>
    <pageSetUpPr fitToPage="1"/>
  </sheetPr>
  <dimension ref="A1:Q49"/>
  <sheetViews>
    <sheetView workbookViewId="0"/>
  </sheetViews>
  <sheetFormatPr defaultRowHeight="15" x14ac:dyDescent="0.25"/>
  <cols>
    <col min="1" max="1" width="6.42578125" style="1" customWidth="1"/>
    <col min="2" max="2" width="11.42578125" style="1" bestFit="1" customWidth="1"/>
    <col min="3" max="3" width="11.7109375" style="1" bestFit="1" customWidth="1"/>
    <col min="4" max="4" width="8.140625" style="1" bestFit="1" customWidth="1"/>
    <col min="5" max="5" width="7.5703125" style="1" bestFit="1" customWidth="1"/>
    <col min="6" max="6" width="5.85546875" style="1" bestFit="1" customWidth="1"/>
    <col min="7" max="7" width="10.140625" style="1" bestFit="1" customWidth="1"/>
    <col min="8" max="8" width="9.42578125" style="1" bestFit="1" customWidth="1"/>
    <col min="9" max="9" width="10.140625" style="1" bestFit="1" customWidth="1"/>
    <col min="10" max="10" width="10.7109375" style="1" customWidth="1"/>
    <col min="11" max="11" width="7.5703125" style="1" bestFit="1" customWidth="1"/>
    <col min="12" max="12" width="16.28515625" style="14" bestFit="1" customWidth="1"/>
    <col min="13" max="13" width="7" style="1" bestFit="1" customWidth="1"/>
    <col min="14" max="14" width="8" style="1" bestFit="1" customWidth="1"/>
    <col min="15" max="15" width="9" style="1" bestFit="1" customWidth="1"/>
    <col min="16" max="16" width="43.85546875" style="1" bestFit="1" customWidth="1"/>
    <col min="17" max="17" width="17.28515625" style="1" bestFit="1" customWidth="1"/>
    <col min="18" max="16384" width="9.140625" style="1"/>
  </cols>
  <sheetData>
    <row r="1" spans="1:17" s="15" customFormat="1" ht="12.75" x14ac:dyDescent="0.2">
      <c r="A1" s="15" t="s">
        <v>403</v>
      </c>
    </row>
    <row r="2" spans="1:17" s="15" customFormat="1" ht="12.75" x14ac:dyDescent="0.2">
      <c r="A2" s="15" t="s">
        <v>405</v>
      </c>
    </row>
    <row r="3" spans="1:17" s="15" customFormat="1" ht="12.75" x14ac:dyDescent="0.2">
      <c r="A3" s="15" t="s">
        <v>406</v>
      </c>
      <c r="C3" s="15" t="str">
        <f>F8</f>
        <v>2023</v>
      </c>
    </row>
    <row r="4" spans="1:17" s="15" customFormat="1" ht="12.75" x14ac:dyDescent="0.2"/>
    <row r="5" spans="1:17" s="15" customFormat="1" ht="12.75" x14ac:dyDescent="0.2"/>
    <row r="6" spans="1:17" s="15" customFormat="1" ht="12.75" x14ac:dyDescent="0.2"/>
    <row r="7" spans="1:17" s="10" customFormat="1" ht="30" x14ac:dyDescent="0.25">
      <c r="A7" s="9" t="s">
        <v>404</v>
      </c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11" t="s">
        <v>10</v>
      </c>
      <c r="M7" s="9" t="s">
        <v>11</v>
      </c>
      <c r="N7" s="9" t="s">
        <v>12</v>
      </c>
      <c r="O7" s="9" t="s">
        <v>13</v>
      </c>
      <c r="P7" s="9" t="s">
        <v>14</v>
      </c>
      <c r="Q7" s="9" t="s">
        <v>15</v>
      </c>
    </row>
    <row r="8" spans="1:17" x14ac:dyDescent="0.25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16</v>
      </c>
      <c r="J8" s="2">
        <v>44941</v>
      </c>
      <c r="K8" s="1" t="s">
        <v>25</v>
      </c>
      <c r="L8" s="12">
        <v>10083333.33</v>
      </c>
      <c r="M8" s="1" t="s">
        <v>26</v>
      </c>
      <c r="N8" s="1" t="s">
        <v>27</v>
      </c>
      <c r="O8" s="1" t="s">
        <v>16</v>
      </c>
      <c r="P8" s="1" t="s">
        <v>28</v>
      </c>
      <c r="Q8" s="1" t="s">
        <v>29</v>
      </c>
    </row>
    <row r="9" spans="1:17" x14ac:dyDescent="0.25">
      <c r="A9" s="1" t="s">
        <v>17</v>
      </c>
      <c r="B9" s="1" t="s">
        <v>30</v>
      </c>
      <c r="C9" s="1" t="s">
        <v>19</v>
      </c>
      <c r="D9" s="1" t="s">
        <v>20</v>
      </c>
      <c r="E9" s="1" t="s">
        <v>31</v>
      </c>
      <c r="F9" s="1" t="s">
        <v>22</v>
      </c>
      <c r="G9" s="1" t="s">
        <v>32</v>
      </c>
      <c r="H9" s="1" t="s">
        <v>24</v>
      </c>
      <c r="I9" s="1" t="s">
        <v>16</v>
      </c>
      <c r="J9" s="2">
        <v>44972</v>
      </c>
      <c r="K9" s="1" t="s">
        <v>25</v>
      </c>
      <c r="L9" s="12">
        <v>10083333.33</v>
      </c>
      <c r="M9" s="1" t="s">
        <v>26</v>
      </c>
      <c r="N9" s="1" t="s">
        <v>27</v>
      </c>
      <c r="O9" s="1" t="s">
        <v>16</v>
      </c>
      <c r="P9" s="1" t="s">
        <v>28</v>
      </c>
      <c r="Q9" s="1" t="s">
        <v>29</v>
      </c>
    </row>
    <row r="10" spans="1:17" x14ac:dyDescent="0.25">
      <c r="A10" s="1" t="s">
        <v>17</v>
      </c>
      <c r="B10" s="1" t="s">
        <v>33</v>
      </c>
      <c r="C10" s="1" t="s">
        <v>34</v>
      </c>
      <c r="D10" s="1" t="s">
        <v>20</v>
      </c>
      <c r="E10" s="1" t="s">
        <v>31</v>
      </c>
      <c r="F10" s="1" t="s">
        <v>22</v>
      </c>
      <c r="G10" s="1" t="s">
        <v>35</v>
      </c>
      <c r="H10" s="1" t="s">
        <v>36</v>
      </c>
      <c r="I10" s="1" t="s">
        <v>16</v>
      </c>
      <c r="J10" s="2">
        <v>44981</v>
      </c>
      <c r="K10" s="1" t="s">
        <v>37</v>
      </c>
      <c r="L10" s="12">
        <v>-3574197</v>
      </c>
      <c r="M10" s="1" t="s">
        <v>26</v>
      </c>
      <c r="N10" s="1" t="s">
        <v>27</v>
      </c>
      <c r="O10" s="1" t="s">
        <v>16</v>
      </c>
      <c r="P10" s="1" t="s">
        <v>38</v>
      </c>
      <c r="Q10" s="1" t="s">
        <v>29</v>
      </c>
    </row>
    <row r="11" spans="1:17" x14ac:dyDescent="0.25">
      <c r="A11" s="1" t="s">
        <v>17</v>
      </c>
      <c r="B11" s="1" t="s">
        <v>33</v>
      </c>
      <c r="C11" s="1" t="s">
        <v>34</v>
      </c>
      <c r="D11" s="1" t="s">
        <v>20</v>
      </c>
      <c r="E11" s="1" t="s">
        <v>31</v>
      </c>
      <c r="F11" s="1" t="s">
        <v>22</v>
      </c>
      <c r="G11" s="1" t="s">
        <v>35</v>
      </c>
      <c r="H11" s="1" t="s">
        <v>36</v>
      </c>
      <c r="I11" s="1" t="s">
        <v>16</v>
      </c>
      <c r="J11" s="2">
        <v>44981</v>
      </c>
      <c r="K11" s="1" t="s">
        <v>37</v>
      </c>
      <c r="L11" s="12">
        <v>-142992</v>
      </c>
      <c r="M11" s="1" t="s">
        <v>26</v>
      </c>
      <c r="N11" s="1" t="s">
        <v>27</v>
      </c>
      <c r="O11" s="1" t="s">
        <v>16</v>
      </c>
      <c r="P11" s="1" t="s">
        <v>39</v>
      </c>
      <c r="Q11" s="1" t="s">
        <v>29</v>
      </c>
    </row>
    <row r="12" spans="1:17" x14ac:dyDescent="0.25">
      <c r="A12" s="1" t="s">
        <v>17</v>
      </c>
      <c r="B12" s="1" t="s">
        <v>33</v>
      </c>
      <c r="C12" s="1" t="s">
        <v>34</v>
      </c>
      <c r="D12" s="1" t="s">
        <v>20</v>
      </c>
      <c r="E12" s="1" t="s">
        <v>31</v>
      </c>
      <c r="F12" s="1" t="s">
        <v>22</v>
      </c>
      <c r="G12" s="1" t="s">
        <v>35</v>
      </c>
      <c r="H12" s="1" t="s">
        <v>36</v>
      </c>
      <c r="I12" s="1" t="s">
        <v>16</v>
      </c>
      <c r="J12" s="2">
        <v>44981</v>
      </c>
      <c r="K12" s="1" t="s">
        <v>25</v>
      </c>
      <c r="L12" s="12">
        <v>142253</v>
      </c>
      <c r="M12" s="1" t="s">
        <v>26</v>
      </c>
      <c r="N12" s="1" t="s">
        <v>27</v>
      </c>
      <c r="O12" s="1" t="s">
        <v>16</v>
      </c>
      <c r="P12" s="1" t="s">
        <v>40</v>
      </c>
      <c r="Q12" s="1" t="s">
        <v>29</v>
      </c>
    </row>
    <row r="13" spans="1:17" x14ac:dyDescent="0.25">
      <c r="A13" s="1" t="s">
        <v>17</v>
      </c>
      <c r="B13" s="1" t="s">
        <v>33</v>
      </c>
      <c r="C13" s="1" t="s">
        <v>34</v>
      </c>
      <c r="D13" s="1" t="s">
        <v>20</v>
      </c>
      <c r="E13" s="1" t="s">
        <v>31</v>
      </c>
      <c r="F13" s="1" t="s">
        <v>22</v>
      </c>
      <c r="G13" s="1" t="s">
        <v>35</v>
      </c>
      <c r="H13" s="1" t="s">
        <v>36</v>
      </c>
      <c r="I13" s="1" t="s">
        <v>16</v>
      </c>
      <c r="J13" s="2">
        <v>44981</v>
      </c>
      <c r="K13" s="1" t="s">
        <v>25</v>
      </c>
      <c r="L13" s="12">
        <v>754033</v>
      </c>
      <c r="M13" s="1" t="s">
        <v>26</v>
      </c>
      <c r="N13" s="1" t="s">
        <v>27</v>
      </c>
      <c r="O13" s="1" t="s">
        <v>16</v>
      </c>
      <c r="P13" s="1" t="s">
        <v>41</v>
      </c>
      <c r="Q13" s="1" t="s">
        <v>29</v>
      </c>
    </row>
    <row r="14" spans="1:17" x14ac:dyDescent="0.25">
      <c r="A14" s="1" t="s">
        <v>17</v>
      </c>
      <c r="B14" s="1" t="s">
        <v>42</v>
      </c>
      <c r="C14" s="1" t="s">
        <v>19</v>
      </c>
      <c r="D14" s="1" t="s">
        <v>20</v>
      </c>
      <c r="E14" s="1" t="s">
        <v>43</v>
      </c>
      <c r="F14" s="1" t="s">
        <v>22</v>
      </c>
      <c r="G14" s="1" t="s">
        <v>44</v>
      </c>
      <c r="H14" s="1" t="s">
        <v>24</v>
      </c>
      <c r="I14" s="1" t="s">
        <v>16</v>
      </c>
      <c r="J14" s="2">
        <v>45000</v>
      </c>
      <c r="K14" s="1" t="s">
        <v>25</v>
      </c>
      <c r="L14" s="12">
        <v>10083333.33</v>
      </c>
      <c r="M14" s="1" t="s">
        <v>26</v>
      </c>
      <c r="N14" s="1" t="s">
        <v>27</v>
      </c>
      <c r="O14" s="1" t="s">
        <v>16</v>
      </c>
      <c r="P14" s="1" t="s">
        <v>28</v>
      </c>
      <c r="Q14" s="1" t="s">
        <v>29</v>
      </c>
    </row>
    <row r="15" spans="1:17" x14ac:dyDescent="0.25">
      <c r="A15" s="1" t="s">
        <v>17</v>
      </c>
      <c r="B15" s="1" t="s">
        <v>45</v>
      </c>
      <c r="C15" s="1" t="s">
        <v>34</v>
      </c>
      <c r="D15" s="1" t="s">
        <v>20</v>
      </c>
      <c r="E15" s="1" t="s">
        <v>43</v>
      </c>
      <c r="F15" s="1" t="s">
        <v>22</v>
      </c>
      <c r="G15" s="1" t="s">
        <v>46</v>
      </c>
      <c r="H15" s="1" t="s">
        <v>36</v>
      </c>
      <c r="I15" s="1" t="s">
        <v>16</v>
      </c>
      <c r="J15" s="2">
        <v>45016</v>
      </c>
      <c r="K15" s="1" t="s">
        <v>37</v>
      </c>
      <c r="L15" s="12">
        <v>-701634</v>
      </c>
      <c r="M15" s="1" t="s">
        <v>26</v>
      </c>
      <c r="N15" s="1" t="s">
        <v>27</v>
      </c>
      <c r="O15" s="1" t="s">
        <v>16</v>
      </c>
      <c r="P15" s="1" t="s">
        <v>47</v>
      </c>
      <c r="Q15" s="1" t="s">
        <v>29</v>
      </c>
    </row>
    <row r="16" spans="1:17" x14ac:dyDescent="0.25">
      <c r="A16" s="1" t="s">
        <v>17</v>
      </c>
      <c r="B16" s="1" t="s">
        <v>45</v>
      </c>
      <c r="C16" s="1" t="s">
        <v>34</v>
      </c>
      <c r="D16" s="1" t="s">
        <v>20</v>
      </c>
      <c r="E16" s="1" t="s">
        <v>43</v>
      </c>
      <c r="F16" s="1" t="s">
        <v>22</v>
      </c>
      <c r="G16" s="1" t="s">
        <v>48</v>
      </c>
      <c r="H16" s="1" t="s">
        <v>36</v>
      </c>
      <c r="I16" s="1" t="s">
        <v>16</v>
      </c>
      <c r="J16" s="2">
        <v>45016</v>
      </c>
      <c r="K16" s="1" t="s">
        <v>37</v>
      </c>
      <c r="L16" s="12">
        <v>-297212</v>
      </c>
      <c r="M16" s="1" t="s">
        <v>26</v>
      </c>
      <c r="N16" s="1" t="s">
        <v>27</v>
      </c>
      <c r="O16" s="1" t="s">
        <v>16</v>
      </c>
      <c r="P16" s="1" t="s">
        <v>49</v>
      </c>
      <c r="Q16" s="1" t="s">
        <v>29</v>
      </c>
    </row>
    <row r="17" spans="1:17" x14ac:dyDescent="0.25">
      <c r="A17" s="1" t="s">
        <v>17</v>
      </c>
      <c r="B17" s="1" t="s">
        <v>45</v>
      </c>
      <c r="C17" s="1" t="s">
        <v>34</v>
      </c>
      <c r="D17" s="1" t="s">
        <v>20</v>
      </c>
      <c r="E17" s="1" t="s">
        <v>43</v>
      </c>
      <c r="F17" s="1" t="s">
        <v>22</v>
      </c>
      <c r="G17" s="1" t="s">
        <v>48</v>
      </c>
      <c r="H17" s="1" t="s">
        <v>36</v>
      </c>
      <c r="I17" s="1" t="s">
        <v>16</v>
      </c>
      <c r="J17" s="2">
        <v>45016</v>
      </c>
      <c r="K17" s="1" t="s">
        <v>25</v>
      </c>
      <c r="L17" s="12">
        <v>297212</v>
      </c>
      <c r="M17" s="1" t="s">
        <v>16</v>
      </c>
      <c r="N17" s="1" t="s">
        <v>50</v>
      </c>
      <c r="O17" s="1" t="s">
        <v>51</v>
      </c>
      <c r="P17" s="1" t="s">
        <v>52</v>
      </c>
      <c r="Q17" s="1" t="s">
        <v>29</v>
      </c>
    </row>
    <row r="18" spans="1:17" x14ac:dyDescent="0.25">
      <c r="A18" s="1" t="s">
        <v>17</v>
      </c>
      <c r="B18" s="1" t="s">
        <v>45</v>
      </c>
      <c r="C18" s="1" t="s">
        <v>34</v>
      </c>
      <c r="D18" s="1" t="s">
        <v>20</v>
      </c>
      <c r="E18" s="1" t="s">
        <v>43</v>
      </c>
      <c r="F18" s="1" t="s">
        <v>22</v>
      </c>
      <c r="G18" s="1" t="s">
        <v>46</v>
      </c>
      <c r="H18" s="1" t="s">
        <v>36</v>
      </c>
      <c r="I18" s="1" t="s">
        <v>16</v>
      </c>
      <c r="J18" s="2">
        <v>45016</v>
      </c>
      <c r="K18" s="1" t="s">
        <v>25</v>
      </c>
      <c r="L18" s="12">
        <v>701634</v>
      </c>
      <c r="M18" s="1" t="s">
        <v>16</v>
      </c>
      <c r="N18" s="1" t="s">
        <v>53</v>
      </c>
      <c r="O18" s="1" t="s">
        <v>54</v>
      </c>
      <c r="P18" s="1" t="s">
        <v>55</v>
      </c>
      <c r="Q18" s="1" t="s">
        <v>29</v>
      </c>
    </row>
    <row r="19" spans="1:17" x14ac:dyDescent="0.25">
      <c r="A19" s="1" t="s">
        <v>17</v>
      </c>
      <c r="B19" s="1" t="s">
        <v>56</v>
      </c>
      <c r="C19" s="1" t="s">
        <v>19</v>
      </c>
      <c r="D19" s="1" t="s">
        <v>20</v>
      </c>
      <c r="E19" s="1" t="s">
        <v>57</v>
      </c>
      <c r="F19" s="1" t="s">
        <v>22</v>
      </c>
      <c r="G19" s="1" t="s">
        <v>58</v>
      </c>
      <c r="H19" s="1" t="s">
        <v>24</v>
      </c>
      <c r="I19" s="1" t="s">
        <v>16</v>
      </c>
      <c r="J19" s="2">
        <v>45031</v>
      </c>
      <c r="K19" s="1" t="s">
        <v>25</v>
      </c>
      <c r="L19" s="12">
        <v>10083333.33</v>
      </c>
      <c r="M19" s="1" t="s">
        <v>26</v>
      </c>
      <c r="N19" s="1" t="s">
        <v>27</v>
      </c>
      <c r="O19" s="1" t="s">
        <v>16</v>
      </c>
      <c r="P19" s="1" t="s">
        <v>28</v>
      </c>
      <c r="Q19" s="1" t="s">
        <v>29</v>
      </c>
    </row>
    <row r="20" spans="1:17" x14ac:dyDescent="0.25">
      <c r="A20" s="1" t="s">
        <v>17</v>
      </c>
      <c r="B20" s="1" t="s">
        <v>59</v>
      </c>
      <c r="C20" s="1" t="s">
        <v>34</v>
      </c>
      <c r="D20" s="1" t="s">
        <v>20</v>
      </c>
      <c r="E20" s="1" t="s">
        <v>57</v>
      </c>
      <c r="F20" s="1" t="s">
        <v>22</v>
      </c>
      <c r="G20" s="1" t="s">
        <v>60</v>
      </c>
      <c r="H20" s="1" t="s">
        <v>36</v>
      </c>
      <c r="I20" s="1" t="s">
        <v>16</v>
      </c>
      <c r="J20" s="2">
        <v>45044</v>
      </c>
      <c r="K20" s="1" t="s">
        <v>37</v>
      </c>
      <c r="L20" s="12">
        <v>-623727</v>
      </c>
      <c r="M20" s="1" t="s">
        <v>26</v>
      </c>
      <c r="N20" s="1" t="s">
        <v>27</v>
      </c>
      <c r="O20" s="1" t="s">
        <v>16</v>
      </c>
      <c r="P20" s="1" t="s">
        <v>61</v>
      </c>
      <c r="Q20" s="1" t="s">
        <v>29</v>
      </c>
    </row>
    <row r="21" spans="1:17" x14ac:dyDescent="0.25">
      <c r="A21" s="1" t="s">
        <v>17</v>
      </c>
      <c r="B21" s="1" t="s">
        <v>59</v>
      </c>
      <c r="C21" s="1" t="s">
        <v>34</v>
      </c>
      <c r="D21" s="1" t="s">
        <v>20</v>
      </c>
      <c r="E21" s="1" t="s">
        <v>57</v>
      </c>
      <c r="F21" s="1" t="s">
        <v>22</v>
      </c>
      <c r="G21" s="1" t="s">
        <v>60</v>
      </c>
      <c r="H21" s="1" t="s">
        <v>36</v>
      </c>
      <c r="I21" s="1" t="s">
        <v>16</v>
      </c>
      <c r="J21" s="2">
        <v>45044</v>
      </c>
      <c r="K21" s="1" t="s">
        <v>25</v>
      </c>
      <c r="L21" s="12">
        <v>623727</v>
      </c>
      <c r="M21" s="1" t="s">
        <v>16</v>
      </c>
      <c r="N21" s="1" t="s">
        <v>50</v>
      </c>
      <c r="O21" s="1" t="s">
        <v>51</v>
      </c>
      <c r="P21" s="1" t="s">
        <v>62</v>
      </c>
      <c r="Q21" s="1" t="s">
        <v>29</v>
      </c>
    </row>
    <row r="22" spans="1:17" x14ac:dyDescent="0.25">
      <c r="A22" s="1" t="s">
        <v>17</v>
      </c>
      <c r="B22" s="1" t="s">
        <v>63</v>
      </c>
      <c r="C22" s="1" t="s">
        <v>19</v>
      </c>
      <c r="D22" s="1" t="s">
        <v>20</v>
      </c>
      <c r="E22" s="1" t="s">
        <v>64</v>
      </c>
      <c r="F22" s="1" t="s">
        <v>22</v>
      </c>
      <c r="G22" s="1" t="s">
        <v>65</v>
      </c>
      <c r="H22" s="1" t="s">
        <v>24</v>
      </c>
      <c r="I22" s="1" t="s">
        <v>16</v>
      </c>
      <c r="J22" s="2">
        <v>45061</v>
      </c>
      <c r="K22" s="1" t="s">
        <v>25</v>
      </c>
      <c r="L22" s="12">
        <v>10083333.33</v>
      </c>
      <c r="M22" s="1" t="s">
        <v>26</v>
      </c>
      <c r="N22" s="1" t="s">
        <v>27</v>
      </c>
      <c r="O22" s="1" t="s">
        <v>16</v>
      </c>
      <c r="P22" s="1" t="s">
        <v>28</v>
      </c>
      <c r="Q22" s="1" t="s">
        <v>29</v>
      </c>
    </row>
    <row r="23" spans="1:17" x14ac:dyDescent="0.25">
      <c r="A23" s="1" t="s">
        <v>17</v>
      </c>
      <c r="B23" s="1" t="s">
        <v>66</v>
      </c>
      <c r="C23" s="1" t="s">
        <v>67</v>
      </c>
      <c r="D23" s="1" t="s">
        <v>20</v>
      </c>
      <c r="E23" s="1" t="s">
        <v>64</v>
      </c>
      <c r="F23" s="1" t="s">
        <v>22</v>
      </c>
      <c r="G23" s="1" t="s">
        <v>68</v>
      </c>
      <c r="H23" s="1" t="s">
        <v>36</v>
      </c>
      <c r="I23" s="1" t="s">
        <v>16</v>
      </c>
      <c r="J23" s="2">
        <v>45077</v>
      </c>
      <c r="K23" s="1" t="s">
        <v>37</v>
      </c>
      <c r="L23" s="12">
        <v>-897.92</v>
      </c>
      <c r="M23" s="1" t="s">
        <v>16</v>
      </c>
      <c r="N23" s="1" t="s">
        <v>69</v>
      </c>
      <c r="O23" s="1" t="s">
        <v>70</v>
      </c>
      <c r="P23" s="1" t="s">
        <v>71</v>
      </c>
      <c r="Q23" s="1" t="s">
        <v>72</v>
      </c>
    </row>
    <row r="24" spans="1:17" x14ac:dyDescent="0.25">
      <c r="A24" s="1" t="s">
        <v>17</v>
      </c>
      <c r="B24" s="1" t="s">
        <v>66</v>
      </c>
      <c r="C24" s="1" t="s">
        <v>67</v>
      </c>
      <c r="D24" s="1" t="s">
        <v>20</v>
      </c>
      <c r="E24" s="1" t="s">
        <v>64</v>
      </c>
      <c r="F24" s="1" t="s">
        <v>22</v>
      </c>
      <c r="G24" s="1" t="s">
        <v>73</v>
      </c>
      <c r="H24" s="1" t="s">
        <v>36</v>
      </c>
      <c r="I24" s="1" t="s">
        <v>16</v>
      </c>
      <c r="J24" s="2">
        <v>45077</v>
      </c>
      <c r="K24" s="1" t="s">
        <v>37</v>
      </c>
      <c r="L24" s="12">
        <v>-897.92</v>
      </c>
      <c r="M24" s="1" t="s">
        <v>16</v>
      </c>
      <c r="N24" s="1" t="s">
        <v>69</v>
      </c>
      <c r="O24" s="1" t="s">
        <v>70</v>
      </c>
      <c r="P24" s="1" t="s">
        <v>71</v>
      </c>
      <c r="Q24" s="1" t="s">
        <v>72</v>
      </c>
    </row>
    <row r="25" spans="1:17" x14ac:dyDescent="0.25">
      <c r="A25" s="1" t="s">
        <v>17</v>
      </c>
      <c r="B25" s="1" t="s">
        <v>66</v>
      </c>
      <c r="C25" s="1" t="s">
        <v>67</v>
      </c>
      <c r="D25" s="1" t="s">
        <v>20</v>
      </c>
      <c r="E25" s="1" t="s">
        <v>64</v>
      </c>
      <c r="F25" s="1" t="s">
        <v>22</v>
      </c>
      <c r="G25" s="1" t="s">
        <v>74</v>
      </c>
      <c r="H25" s="1" t="s">
        <v>36</v>
      </c>
      <c r="I25" s="1" t="s">
        <v>16</v>
      </c>
      <c r="J25" s="2">
        <v>45077</v>
      </c>
      <c r="K25" s="1" t="s">
        <v>25</v>
      </c>
      <c r="L25" s="12">
        <v>897.92</v>
      </c>
      <c r="M25" s="1" t="s">
        <v>16</v>
      </c>
      <c r="N25" s="1" t="s">
        <v>69</v>
      </c>
      <c r="O25" s="1" t="s">
        <v>70</v>
      </c>
      <c r="P25" s="1" t="s">
        <v>71</v>
      </c>
      <c r="Q25" s="1" t="s">
        <v>72</v>
      </c>
    </row>
    <row r="26" spans="1:17" x14ac:dyDescent="0.25">
      <c r="A26" s="1" t="s">
        <v>17</v>
      </c>
      <c r="B26" s="1" t="s">
        <v>75</v>
      </c>
      <c r="C26" s="1" t="s">
        <v>19</v>
      </c>
      <c r="D26" s="1" t="s">
        <v>20</v>
      </c>
      <c r="E26" s="1" t="s">
        <v>76</v>
      </c>
      <c r="F26" s="1" t="s">
        <v>22</v>
      </c>
      <c r="G26" s="1" t="s">
        <v>77</v>
      </c>
      <c r="H26" s="1" t="s">
        <v>24</v>
      </c>
      <c r="I26" s="1" t="s">
        <v>16</v>
      </c>
      <c r="J26" s="2">
        <v>45092</v>
      </c>
      <c r="K26" s="1" t="s">
        <v>25</v>
      </c>
      <c r="L26" s="12">
        <v>10083333.33</v>
      </c>
      <c r="M26" s="1" t="s">
        <v>26</v>
      </c>
      <c r="N26" s="1" t="s">
        <v>27</v>
      </c>
      <c r="O26" s="1" t="s">
        <v>16</v>
      </c>
      <c r="P26" s="1" t="s">
        <v>28</v>
      </c>
      <c r="Q26" s="1" t="s">
        <v>29</v>
      </c>
    </row>
    <row r="27" spans="1:17" x14ac:dyDescent="0.25">
      <c r="A27" s="1" t="s">
        <v>17</v>
      </c>
      <c r="B27" s="1" t="s">
        <v>78</v>
      </c>
      <c r="C27" s="1" t="s">
        <v>34</v>
      </c>
      <c r="D27" s="1" t="s">
        <v>20</v>
      </c>
      <c r="E27" s="1" t="s">
        <v>76</v>
      </c>
      <c r="F27" s="1" t="s">
        <v>22</v>
      </c>
      <c r="G27" s="1" t="s">
        <v>79</v>
      </c>
      <c r="H27" s="1" t="s">
        <v>36</v>
      </c>
      <c r="I27" s="1" t="s">
        <v>16</v>
      </c>
      <c r="J27" s="2">
        <v>45107</v>
      </c>
      <c r="K27" s="1" t="s">
        <v>37</v>
      </c>
      <c r="L27" s="12">
        <v>-600516</v>
      </c>
      <c r="M27" s="1" t="s">
        <v>26</v>
      </c>
      <c r="N27" s="1" t="s">
        <v>27</v>
      </c>
      <c r="O27" s="1" t="s">
        <v>16</v>
      </c>
      <c r="P27" s="1" t="s">
        <v>80</v>
      </c>
      <c r="Q27" s="1" t="s">
        <v>29</v>
      </c>
    </row>
    <row r="28" spans="1:17" x14ac:dyDescent="0.25">
      <c r="A28" s="1" t="s">
        <v>17</v>
      </c>
      <c r="B28" s="1" t="s">
        <v>78</v>
      </c>
      <c r="C28" s="1" t="s">
        <v>34</v>
      </c>
      <c r="D28" s="1" t="s">
        <v>20</v>
      </c>
      <c r="E28" s="1" t="s">
        <v>76</v>
      </c>
      <c r="F28" s="1" t="s">
        <v>22</v>
      </c>
      <c r="G28" s="1" t="s">
        <v>81</v>
      </c>
      <c r="H28" s="1" t="s">
        <v>36</v>
      </c>
      <c r="I28" s="1" t="s">
        <v>16</v>
      </c>
      <c r="J28" s="2">
        <v>45107</v>
      </c>
      <c r="K28" s="1" t="s">
        <v>37</v>
      </c>
      <c r="L28" s="12">
        <v>-254379</v>
      </c>
      <c r="M28" s="1" t="s">
        <v>26</v>
      </c>
      <c r="N28" s="1" t="s">
        <v>27</v>
      </c>
      <c r="O28" s="1" t="s">
        <v>16</v>
      </c>
      <c r="P28" s="1" t="s">
        <v>82</v>
      </c>
      <c r="Q28" s="1" t="s">
        <v>29</v>
      </c>
    </row>
    <row r="29" spans="1:17" x14ac:dyDescent="0.25">
      <c r="A29" s="1" t="s">
        <v>17</v>
      </c>
      <c r="B29" s="1" t="s">
        <v>78</v>
      </c>
      <c r="C29" s="1" t="s">
        <v>34</v>
      </c>
      <c r="D29" s="1" t="s">
        <v>20</v>
      </c>
      <c r="E29" s="1" t="s">
        <v>76</v>
      </c>
      <c r="F29" s="1" t="s">
        <v>22</v>
      </c>
      <c r="G29" s="1" t="s">
        <v>81</v>
      </c>
      <c r="H29" s="1" t="s">
        <v>36</v>
      </c>
      <c r="I29" s="1" t="s">
        <v>16</v>
      </c>
      <c r="J29" s="2">
        <v>45107</v>
      </c>
      <c r="K29" s="1" t="s">
        <v>25</v>
      </c>
      <c r="L29" s="12">
        <v>254379</v>
      </c>
      <c r="M29" s="1" t="s">
        <v>16</v>
      </c>
      <c r="N29" s="1" t="s">
        <v>50</v>
      </c>
      <c r="O29" s="1" t="s">
        <v>51</v>
      </c>
      <c r="P29" s="1" t="s">
        <v>83</v>
      </c>
      <c r="Q29" s="1" t="s">
        <v>29</v>
      </c>
    </row>
    <row r="30" spans="1:17" x14ac:dyDescent="0.25">
      <c r="A30" s="1" t="s">
        <v>17</v>
      </c>
      <c r="B30" s="1" t="s">
        <v>78</v>
      </c>
      <c r="C30" s="1" t="s">
        <v>34</v>
      </c>
      <c r="D30" s="1" t="s">
        <v>20</v>
      </c>
      <c r="E30" s="1" t="s">
        <v>76</v>
      </c>
      <c r="F30" s="1" t="s">
        <v>22</v>
      </c>
      <c r="G30" s="1" t="s">
        <v>79</v>
      </c>
      <c r="H30" s="1" t="s">
        <v>36</v>
      </c>
      <c r="I30" s="1" t="s">
        <v>16</v>
      </c>
      <c r="J30" s="2">
        <v>45107</v>
      </c>
      <c r="K30" s="1" t="s">
        <v>25</v>
      </c>
      <c r="L30" s="12">
        <v>600516</v>
      </c>
      <c r="M30" s="1" t="s">
        <v>16</v>
      </c>
      <c r="N30" s="1" t="s">
        <v>53</v>
      </c>
      <c r="O30" s="1" t="s">
        <v>54</v>
      </c>
      <c r="P30" s="1" t="s">
        <v>84</v>
      </c>
      <c r="Q30" s="1" t="s">
        <v>29</v>
      </c>
    </row>
    <row r="31" spans="1:17" x14ac:dyDescent="0.25">
      <c r="A31" s="1" t="s">
        <v>17</v>
      </c>
      <c r="B31" s="1" t="s">
        <v>78</v>
      </c>
      <c r="C31" s="1" t="s">
        <v>34</v>
      </c>
      <c r="D31" s="1" t="s">
        <v>20</v>
      </c>
      <c r="E31" s="1" t="s">
        <v>76</v>
      </c>
      <c r="F31" s="1" t="s">
        <v>22</v>
      </c>
      <c r="G31" s="1" t="s">
        <v>85</v>
      </c>
      <c r="H31" s="1" t="s">
        <v>36</v>
      </c>
      <c r="I31" s="1" t="s">
        <v>16</v>
      </c>
      <c r="J31" s="2">
        <v>45107</v>
      </c>
      <c r="K31" s="1" t="s">
        <v>25</v>
      </c>
      <c r="L31" s="12">
        <v>1250000</v>
      </c>
      <c r="M31" s="1" t="s">
        <v>26</v>
      </c>
      <c r="N31" s="1" t="s">
        <v>27</v>
      </c>
      <c r="O31" s="1" t="s">
        <v>16</v>
      </c>
      <c r="P31" s="1" t="s">
        <v>86</v>
      </c>
      <c r="Q31" s="1" t="s">
        <v>29</v>
      </c>
    </row>
    <row r="32" spans="1:17" x14ac:dyDescent="0.25">
      <c r="A32" s="1" t="s">
        <v>17</v>
      </c>
      <c r="B32" s="1" t="s">
        <v>87</v>
      </c>
      <c r="C32" s="1" t="s">
        <v>19</v>
      </c>
      <c r="D32" s="1" t="s">
        <v>20</v>
      </c>
      <c r="E32" s="1" t="s">
        <v>88</v>
      </c>
      <c r="F32" s="1" t="s">
        <v>22</v>
      </c>
      <c r="G32" s="1" t="s">
        <v>89</v>
      </c>
      <c r="H32" s="1" t="s">
        <v>24</v>
      </c>
      <c r="I32" s="1" t="s">
        <v>16</v>
      </c>
      <c r="J32" s="2">
        <v>45122</v>
      </c>
      <c r="K32" s="1" t="s">
        <v>25</v>
      </c>
      <c r="L32" s="12">
        <v>10083333.33</v>
      </c>
      <c r="M32" s="1" t="s">
        <v>26</v>
      </c>
      <c r="N32" s="1" t="s">
        <v>27</v>
      </c>
      <c r="O32" s="1" t="s">
        <v>16</v>
      </c>
      <c r="P32" s="1" t="s">
        <v>28</v>
      </c>
      <c r="Q32" s="1" t="s">
        <v>29</v>
      </c>
    </row>
    <row r="33" spans="1:17" x14ac:dyDescent="0.25">
      <c r="A33" s="1" t="s">
        <v>17</v>
      </c>
      <c r="B33" s="1" t="s">
        <v>90</v>
      </c>
      <c r="C33" s="1" t="s">
        <v>19</v>
      </c>
      <c r="D33" s="1" t="s">
        <v>20</v>
      </c>
      <c r="E33" s="1" t="s">
        <v>91</v>
      </c>
      <c r="F33" s="1" t="s">
        <v>22</v>
      </c>
      <c r="G33" s="1" t="s">
        <v>92</v>
      </c>
      <c r="H33" s="1" t="s">
        <v>24</v>
      </c>
      <c r="I33" s="1" t="s">
        <v>16</v>
      </c>
      <c r="J33" s="2">
        <v>45153</v>
      </c>
      <c r="K33" s="1" t="s">
        <v>25</v>
      </c>
      <c r="L33" s="12">
        <v>10083333.33</v>
      </c>
      <c r="M33" s="1" t="s">
        <v>26</v>
      </c>
      <c r="N33" s="1" t="s">
        <v>27</v>
      </c>
      <c r="O33" s="1" t="s">
        <v>16</v>
      </c>
      <c r="P33" s="1" t="s">
        <v>28</v>
      </c>
      <c r="Q33" s="1" t="s">
        <v>29</v>
      </c>
    </row>
    <row r="34" spans="1:17" x14ac:dyDescent="0.25">
      <c r="A34" s="1" t="s">
        <v>17</v>
      </c>
      <c r="B34" s="1" t="s">
        <v>93</v>
      </c>
      <c r="C34" s="1" t="s">
        <v>19</v>
      </c>
      <c r="D34" s="1" t="s">
        <v>20</v>
      </c>
      <c r="E34" s="1" t="s">
        <v>94</v>
      </c>
      <c r="F34" s="1" t="s">
        <v>22</v>
      </c>
      <c r="G34" s="1" t="s">
        <v>95</v>
      </c>
      <c r="H34" s="1" t="s">
        <v>24</v>
      </c>
      <c r="I34" s="1" t="s">
        <v>16</v>
      </c>
      <c r="J34" s="2">
        <v>45184</v>
      </c>
      <c r="K34" s="1" t="s">
        <v>25</v>
      </c>
      <c r="L34" s="12">
        <v>10083333.33</v>
      </c>
      <c r="M34" s="1" t="s">
        <v>26</v>
      </c>
      <c r="N34" s="1" t="s">
        <v>27</v>
      </c>
      <c r="O34" s="1" t="s">
        <v>16</v>
      </c>
      <c r="P34" s="1" t="s">
        <v>28</v>
      </c>
      <c r="Q34" s="1" t="s">
        <v>29</v>
      </c>
    </row>
    <row r="35" spans="1:17" x14ac:dyDescent="0.25">
      <c r="A35" s="1" t="s">
        <v>17</v>
      </c>
      <c r="B35" s="1" t="s">
        <v>96</v>
      </c>
      <c r="C35" s="1" t="s">
        <v>34</v>
      </c>
      <c r="D35" s="1" t="s">
        <v>20</v>
      </c>
      <c r="E35" s="1" t="s">
        <v>94</v>
      </c>
      <c r="F35" s="1" t="s">
        <v>22</v>
      </c>
      <c r="G35" s="1" t="s">
        <v>97</v>
      </c>
      <c r="H35" s="1" t="s">
        <v>36</v>
      </c>
      <c r="I35" s="1" t="s">
        <v>16</v>
      </c>
      <c r="J35" s="2">
        <v>45197</v>
      </c>
      <c r="K35" s="1" t="s">
        <v>37</v>
      </c>
      <c r="L35" s="12">
        <v>-601044</v>
      </c>
      <c r="M35" s="1" t="s">
        <v>26</v>
      </c>
      <c r="N35" s="1" t="s">
        <v>27</v>
      </c>
      <c r="O35" s="1" t="s">
        <v>16</v>
      </c>
      <c r="P35" s="1" t="s">
        <v>98</v>
      </c>
      <c r="Q35" s="1" t="s">
        <v>29</v>
      </c>
    </row>
    <row r="36" spans="1:17" x14ac:dyDescent="0.25">
      <c r="A36" s="1" t="s">
        <v>17</v>
      </c>
      <c r="B36" s="1" t="s">
        <v>96</v>
      </c>
      <c r="C36" s="1" t="s">
        <v>34</v>
      </c>
      <c r="D36" s="1" t="s">
        <v>20</v>
      </c>
      <c r="E36" s="1" t="s">
        <v>94</v>
      </c>
      <c r="F36" s="1" t="s">
        <v>22</v>
      </c>
      <c r="G36" s="1" t="s">
        <v>99</v>
      </c>
      <c r="H36" s="1" t="s">
        <v>36</v>
      </c>
      <c r="I36" s="1" t="s">
        <v>16</v>
      </c>
      <c r="J36" s="2">
        <v>45197</v>
      </c>
      <c r="K36" s="1" t="s">
        <v>37</v>
      </c>
      <c r="L36" s="12">
        <v>-254379</v>
      </c>
      <c r="M36" s="1" t="s">
        <v>26</v>
      </c>
      <c r="N36" s="1" t="s">
        <v>27</v>
      </c>
      <c r="O36" s="1" t="s">
        <v>16</v>
      </c>
      <c r="P36" s="1" t="s">
        <v>100</v>
      </c>
      <c r="Q36" s="1" t="s">
        <v>29</v>
      </c>
    </row>
    <row r="37" spans="1:17" x14ac:dyDescent="0.25">
      <c r="A37" s="1" t="s">
        <v>17</v>
      </c>
      <c r="B37" s="1" t="s">
        <v>96</v>
      </c>
      <c r="C37" s="1" t="s">
        <v>34</v>
      </c>
      <c r="D37" s="1" t="s">
        <v>20</v>
      </c>
      <c r="E37" s="1" t="s">
        <v>94</v>
      </c>
      <c r="F37" s="1" t="s">
        <v>22</v>
      </c>
      <c r="G37" s="1" t="s">
        <v>99</v>
      </c>
      <c r="H37" s="1" t="s">
        <v>36</v>
      </c>
      <c r="I37" s="1" t="s">
        <v>16</v>
      </c>
      <c r="J37" s="2">
        <v>45197</v>
      </c>
      <c r="K37" s="1" t="s">
        <v>25</v>
      </c>
      <c r="L37" s="12">
        <v>254379</v>
      </c>
      <c r="M37" s="1" t="s">
        <v>16</v>
      </c>
      <c r="N37" s="1" t="s">
        <v>50</v>
      </c>
      <c r="O37" s="1" t="s">
        <v>51</v>
      </c>
      <c r="P37" s="1" t="s">
        <v>101</v>
      </c>
      <c r="Q37" s="1" t="s">
        <v>29</v>
      </c>
    </row>
    <row r="38" spans="1:17" x14ac:dyDescent="0.25">
      <c r="A38" s="1" t="s">
        <v>17</v>
      </c>
      <c r="B38" s="1" t="s">
        <v>96</v>
      </c>
      <c r="C38" s="1" t="s">
        <v>34</v>
      </c>
      <c r="D38" s="1" t="s">
        <v>20</v>
      </c>
      <c r="E38" s="1" t="s">
        <v>94</v>
      </c>
      <c r="F38" s="1" t="s">
        <v>22</v>
      </c>
      <c r="G38" s="1" t="s">
        <v>97</v>
      </c>
      <c r="H38" s="1" t="s">
        <v>36</v>
      </c>
      <c r="I38" s="1" t="s">
        <v>16</v>
      </c>
      <c r="J38" s="2">
        <v>45197</v>
      </c>
      <c r="K38" s="1" t="s">
        <v>25</v>
      </c>
      <c r="L38" s="12">
        <v>601044</v>
      </c>
      <c r="M38" s="1" t="s">
        <v>16</v>
      </c>
      <c r="N38" s="1" t="s">
        <v>53</v>
      </c>
      <c r="O38" s="1" t="s">
        <v>54</v>
      </c>
      <c r="P38" s="1" t="s">
        <v>102</v>
      </c>
      <c r="Q38" s="1" t="s">
        <v>29</v>
      </c>
    </row>
    <row r="39" spans="1:17" x14ac:dyDescent="0.25">
      <c r="A39" s="1" t="s">
        <v>17</v>
      </c>
      <c r="B39" s="1" t="s">
        <v>96</v>
      </c>
      <c r="C39" s="1" t="s">
        <v>34</v>
      </c>
      <c r="D39" s="1" t="s">
        <v>20</v>
      </c>
      <c r="E39" s="1" t="s">
        <v>94</v>
      </c>
      <c r="F39" s="1" t="s">
        <v>22</v>
      </c>
      <c r="G39" s="1" t="s">
        <v>103</v>
      </c>
      <c r="H39" s="1" t="s">
        <v>36</v>
      </c>
      <c r="I39" s="1" t="s">
        <v>16</v>
      </c>
      <c r="J39" s="2">
        <v>45197</v>
      </c>
      <c r="K39" s="1" t="s">
        <v>25</v>
      </c>
      <c r="L39" s="12">
        <v>636415</v>
      </c>
      <c r="M39" s="1" t="s">
        <v>26</v>
      </c>
      <c r="N39" s="1" t="s">
        <v>27</v>
      </c>
      <c r="O39" s="1" t="s">
        <v>16</v>
      </c>
      <c r="P39" s="1" t="s">
        <v>104</v>
      </c>
      <c r="Q39" s="1" t="s">
        <v>29</v>
      </c>
    </row>
    <row r="40" spans="1:17" x14ac:dyDescent="0.25">
      <c r="A40" s="1" t="s">
        <v>17</v>
      </c>
      <c r="B40" s="1" t="s">
        <v>105</v>
      </c>
      <c r="C40" s="1" t="s">
        <v>19</v>
      </c>
      <c r="D40" s="1" t="s">
        <v>20</v>
      </c>
      <c r="E40" s="1" t="s">
        <v>106</v>
      </c>
      <c r="F40" s="1" t="s">
        <v>22</v>
      </c>
      <c r="G40" s="1" t="s">
        <v>107</v>
      </c>
      <c r="H40" s="1" t="s">
        <v>24</v>
      </c>
      <c r="I40" s="1" t="s">
        <v>16</v>
      </c>
      <c r="J40" s="2">
        <v>45214</v>
      </c>
      <c r="K40" s="1" t="s">
        <v>25</v>
      </c>
      <c r="L40" s="12">
        <v>10083333.33</v>
      </c>
      <c r="M40" s="1" t="s">
        <v>26</v>
      </c>
      <c r="N40" s="1" t="s">
        <v>27</v>
      </c>
      <c r="O40" s="1" t="s">
        <v>16</v>
      </c>
      <c r="P40" s="1" t="s">
        <v>28</v>
      </c>
      <c r="Q40" s="1" t="s">
        <v>29</v>
      </c>
    </row>
    <row r="41" spans="1:17" x14ac:dyDescent="0.25">
      <c r="A41" s="1" t="s">
        <v>17</v>
      </c>
      <c r="B41" s="1" t="s">
        <v>108</v>
      </c>
      <c r="C41" s="1" t="s">
        <v>19</v>
      </c>
      <c r="D41" s="1" t="s">
        <v>20</v>
      </c>
      <c r="E41" s="1" t="s">
        <v>109</v>
      </c>
      <c r="F41" s="1" t="s">
        <v>22</v>
      </c>
      <c r="G41" s="1" t="s">
        <v>110</v>
      </c>
      <c r="H41" s="1" t="s">
        <v>24</v>
      </c>
      <c r="I41" s="1" t="s">
        <v>16</v>
      </c>
      <c r="J41" s="2">
        <v>45245</v>
      </c>
      <c r="K41" s="1" t="s">
        <v>25</v>
      </c>
      <c r="L41" s="12">
        <v>10083333.33</v>
      </c>
      <c r="M41" s="1" t="s">
        <v>26</v>
      </c>
      <c r="N41" s="1" t="s">
        <v>27</v>
      </c>
      <c r="O41" s="1" t="s">
        <v>16</v>
      </c>
      <c r="P41" s="1" t="s">
        <v>28</v>
      </c>
      <c r="Q41" s="1" t="s">
        <v>29</v>
      </c>
    </row>
    <row r="42" spans="1:17" x14ac:dyDescent="0.25">
      <c r="A42" s="1" t="s">
        <v>17</v>
      </c>
      <c r="B42" s="1" t="s">
        <v>111</v>
      </c>
      <c r="C42" s="1" t="s">
        <v>19</v>
      </c>
      <c r="D42" s="1" t="s">
        <v>20</v>
      </c>
      <c r="E42" s="1" t="s">
        <v>112</v>
      </c>
      <c r="F42" s="1" t="s">
        <v>22</v>
      </c>
      <c r="G42" s="1" t="s">
        <v>113</v>
      </c>
      <c r="H42" s="1" t="s">
        <v>24</v>
      </c>
      <c r="I42" s="1" t="s">
        <v>16</v>
      </c>
      <c r="J42" s="2">
        <v>45275</v>
      </c>
      <c r="K42" s="1" t="s">
        <v>25</v>
      </c>
      <c r="L42" s="12">
        <v>10083333.33</v>
      </c>
      <c r="M42" s="1" t="s">
        <v>26</v>
      </c>
      <c r="N42" s="1" t="s">
        <v>27</v>
      </c>
      <c r="O42" s="1" t="s">
        <v>16</v>
      </c>
      <c r="P42" s="1" t="s">
        <v>28</v>
      </c>
      <c r="Q42" s="1" t="s">
        <v>29</v>
      </c>
    </row>
    <row r="43" spans="1:17" x14ac:dyDescent="0.25">
      <c r="A43" s="1" t="s">
        <v>17</v>
      </c>
      <c r="B43" s="1" t="s">
        <v>114</v>
      </c>
      <c r="C43" s="1" t="s">
        <v>34</v>
      </c>
      <c r="D43" s="1" t="s">
        <v>20</v>
      </c>
      <c r="E43" s="1" t="s">
        <v>112</v>
      </c>
      <c r="F43" s="1" t="s">
        <v>22</v>
      </c>
      <c r="G43" s="1" t="s">
        <v>115</v>
      </c>
      <c r="H43" s="1" t="s">
        <v>36</v>
      </c>
      <c r="I43" s="1" t="s">
        <v>16</v>
      </c>
      <c r="J43" s="2">
        <v>45278</v>
      </c>
      <c r="K43" s="1" t="s">
        <v>37</v>
      </c>
      <c r="L43" s="12">
        <v>-367415</v>
      </c>
      <c r="M43" s="1" t="s">
        <v>26</v>
      </c>
      <c r="N43" s="1" t="s">
        <v>27</v>
      </c>
      <c r="O43" s="1" t="s">
        <v>16</v>
      </c>
      <c r="P43" s="1" t="s">
        <v>116</v>
      </c>
      <c r="Q43" s="1" t="s">
        <v>29</v>
      </c>
    </row>
    <row r="44" spans="1:17" x14ac:dyDescent="0.25">
      <c r="A44" s="1" t="s">
        <v>17</v>
      </c>
      <c r="B44" s="1" t="s">
        <v>114</v>
      </c>
      <c r="C44" s="1" t="s">
        <v>34</v>
      </c>
      <c r="D44" s="1" t="s">
        <v>20</v>
      </c>
      <c r="E44" s="1" t="s">
        <v>112</v>
      </c>
      <c r="F44" s="1" t="s">
        <v>22</v>
      </c>
      <c r="G44" s="1" t="s">
        <v>117</v>
      </c>
      <c r="H44" s="1" t="s">
        <v>36</v>
      </c>
      <c r="I44" s="1" t="s">
        <v>16</v>
      </c>
      <c r="J44" s="2">
        <v>45278</v>
      </c>
      <c r="K44" s="1" t="s">
        <v>37</v>
      </c>
      <c r="L44" s="12">
        <v>-180186</v>
      </c>
      <c r="M44" s="1" t="s">
        <v>26</v>
      </c>
      <c r="N44" s="1" t="s">
        <v>27</v>
      </c>
      <c r="O44" s="1" t="s">
        <v>16</v>
      </c>
      <c r="P44" s="1" t="s">
        <v>118</v>
      </c>
      <c r="Q44" s="1" t="s">
        <v>29</v>
      </c>
    </row>
    <row r="45" spans="1:17" x14ac:dyDescent="0.25">
      <c r="A45" s="1" t="s">
        <v>17</v>
      </c>
      <c r="B45" s="1" t="s">
        <v>114</v>
      </c>
      <c r="C45" s="1" t="s">
        <v>34</v>
      </c>
      <c r="D45" s="1" t="s">
        <v>20</v>
      </c>
      <c r="E45" s="1" t="s">
        <v>112</v>
      </c>
      <c r="F45" s="1" t="s">
        <v>22</v>
      </c>
      <c r="G45" s="1" t="s">
        <v>119</v>
      </c>
      <c r="H45" s="1" t="s">
        <v>36</v>
      </c>
      <c r="I45" s="1" t="s">
        <v>16</v>
      </c>
      <c r="J45" s="2">
        <v>45278</v>
      </c>
      <c r="K45" s="1" t="s">
        <v>37</v>
      </c>
      <c r="L45" s="12">
        <v>-155017</v>
      </c>
      <c r="M45" s="1" t="s">
        <v>26</v>
      </c>
      <c r="N45" s="1" t="s">
        <v>27</v>
      </c>
      <c r="O45" s="1" t="s">
        <v>16</v>
      </c>
      <c r="P45" s="1" t="s">
        <v>120</v>
      </c>
      <c r="Q45" s="1" t="s">
        <v>29</v>
      </c>
    </row>
    <row r="46" spans="1:17" x14ac:dyDescent="0.25">
      <c r="A46" s="1" t="s">
        <v>17</v>
      </c>
      <c r="B46" s="1" t="s">
        <v>114</v>
      </c>
      <c r="C46" s="1" t="s">
        <v>34</v>
      </c>
      <c r="D46" s="1" t="s">
        <v>20</v>
      </c>
      <c r="E46" s="1" t="s">
        <v>112</v>
      </c>
      <c r="F46" s="1" t="s">
        <v>22</v>
      </c>
      <c r="G46" s="1" t="s">
        <v>119</v>
      </c>
      <c r="H46" s="1" t="s">
        <v>36</v>
      </c>
      <c r="I46" s="1" t="s">
        <v>16</v>
      </c>
      <c r="J46" s="2">
        <v>45278</v>
      </c>
      <c r="K46" s="1" t="s">
        <v>25</v>
      </c>
      <c r="L46" s="12">
        <v>155017</v>
      </c>
      <c r="M46" s="1" t="s">
        <v>16</v>
      </c>
      <c r="N46" s="1" t="s">
        <v>50</v>
      </c>
      <c r="O46" s="1" t="s">
        <v>51</v>
      </c>
      <c r="P46" s="1" t="s">
        <v>121</v>
      </c>
      <c r="Q46" s="1" t="s">
        <v>29</v>
      </c>
    </row>
    <row r="47" spans="1:17" x14ac:dyDescent="0.25">
      <c r="A47" s="1" t="s">
        <v>17</v>
      </c>
      <c r="B47" s="1" t="s">
        <v>114</v>
      </c>
      <c r="C47" s="1" t="s">
        <v>34</v>
      </c>
      <c r="D47" s="1" t="s">
        <v>20</v>
      </c>
      <c r="E47" s="1" t="s">
        <v>112</v>
      </c>
      <c r="F47" s="1" t="s">
        <v>22</v>
      </c>
      <c r="G47" s="1" t="s">
        <v>115</v>
      </c>
      <c r="H47" s="1" t="s">
        <v>36</v>
      </c>
      <c r="I47" s="1" t="s">
        <v>16</v>
      </c>
      <c r="J47" s="2">
        <v>45278</v>
      </c>
      <c r="K47" s="1" t="s">
        <v>25</v>
      </c>
      <c r="L47" s="12">
        <v>367415</v>
      </c>
      <c r="M47" s="1" t="s">
        <v>16</v>
      </c>
      <c r="N47" s="1" t="s">
        <v>53</v>
      </c>
      <c r="O47" s="1" t="s">
        <v>54</v>
      </c>
      <c r="P47" s="1" t="s">
        <v>122</v>
      </c>
      <c r="Q47" s="1" t="s">
        <v>29</v>
      </c>
    </row>
    <row r="48" spans="1:17" x14ac:dyDescent="0.25">
      <c r="A48" s="1" t="s">
        <v>17</v>
      </c>
      <c r="B48" s="1" t="s">
        <v>123</v>
      </c>
      <c r="C48" s="1" t="s">
        <v>34</v>
      </c>
      <c r="D48" s="1" t="s">
        <v>20</v>
      </c>
      <c r="E48" s="1" t="s">
        <v>112</v>
      </c>
      <c r="F48" s="1" t="s">
        <v>22</v>
      </c>
      <c r="G48" s="1" t="s">
        <v>124</v>
      </c>
      <c r="H48" s="1" t="s">
        <v>36</v>
      </c>
      <c r="I48" s="1" t="s">
        <v>16</v>
      </c>
      <c r="J48" s="2">
        <v>45291</v>
      </c>
      <c r="K48" s="1" t="s">
        <v>37</v>
      </c>
      <c r="L48" s="12">
        <v>-6988278</v>
      </c>
      <c r="M48" s="1" t="s">
        <v>26</v>
      </c>
      <c r="N48" s="1" t="s">
        <v>27</v>
      </c>
      <c r="O48" s="1" t="s">
        <v>16</v>
      </c>
      <c r="P48" s="1" t="s">
        <v>125</v>
      </c>
      <c r="Q48" s="1" t="s">
        <v>29</v>
      </c>
    </row>
    <row r="49" spans="1:17" x14ac:dyDescent="0.25">
      <c r="A49" s="3" t="s">
        <v>16</v>
      </c>
      <c r="B49" s="3" t="s">
        <v>16</v>
      </c>
      <c r="C49" s="3" t="s">
        <v>16</v>
      </c>
      <c r="D49" s="3" t="s">
        <v>16</v>
      </c>
      <c r="E49" s="3" t="s">
        <v>16</v>
      </c>
      <c r="F49" s="3" t="s">
        <v>16</v>
      </c>
      <c r="G49" s="3" t="s">
        <v>16</v>
      </c>
      <c r="H49" s="3" t="s">
        <v>16</v>
      </c>
      <c r="I49" s="3" t="s">
        <v>16</v>
      </c>
      <c r="J49" s="4"/>
      <c r="K49" s="3" t="s">
        <v>16</v>
      </c>
      <c r="L49" s="13">
        <v>112896150.04000001</v>
      </c>
      <c r="M49" s="3" t="s">
        <v>16</v>
      </c>
      <c r="N49" s="3" t="s">
        <v>16</v>
      </c>
      <c r="O49" s="3" t="s">
        <v>16</v>
      </c>
      <c r="P49" s="3" t="s">
        <v>16</v>
      </c>
      <c r="Q49" s="3" t="s">
        <v>16</v>
      </c>
    </row>
  </sheetData>
  <pageMargins left="1" right="1" top="1.5" bottom="1" header="1" footer="0.75"/>
  <pageSetup scale="57" fitToHeight="0" orientation="landscape" r:id="rId1"/>
  <headerFooter>
    <oddHeader>&amp;R&amp;"Arial,Regular"&amp;10SOAH DOCKET NO. 473-24-13232
PUC Docket No. 56211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71D0-01B5-4A06-AA4F-A4D881FB19AC}">
  <sheetPr>
    <pageSetUpPr fitToPage="1"/>
  </sheetPr>
  <dimension ref="A1:Q30"/>
  <sheetViews>
    <sheetView workbookViewId="0"/>
  </sheetViews>
  <sheetFormatPr defaultRowHeight="15" x14ac:dyDescent="0.25"/>
  <cols>
    <col min="1" max="1" width="6.42578125" style="1" customWidth="1"/>
    <col min="2" max="2" width="11.42578125" style="1" bestFit="1" customWidth="1"/>
    <col min="3" max="3" width="11.7109375" style="1" bestFit="1" customWidth="1"/>
    <col min="4" max="4" width="8.140625" style="1" bestFit="1" customWidth="1"/>
    <col min="5" max="5" width="7.5703125" style="1" bestFit="1" customWidth="1"/>
    <col min="6" max="6" width="5.85546875" style="1" bestFit="1" customWidth="1"/>
    <col min="7" max="7" width="10.140625" style="1" bestFit="1" customWidth="1"/>
    <col min="8" max="8" width="9.42578125" style="1" bestFit="1" customWidth="1"/>
    <col min="9" max="9" width="10.140625" style="1" bestFit="1" customWidth="1"/>
    <col min="10" max="10" width="10.7109375" style="1" customWidth="1"/>
    <col min="11" max="11" width="7.5703125" style="1" bestFit="1" customWidth="1"/>
    <col min="12" max="12" width="16.28515625" style="14" bestFit="1" customWidth="1"/>
    <col min="13" max="13" width="7" style="1" bestFit="1" customWidth="1"/>
    <col min="14" max="14" width="8" style="1" bestFit="1" customWidth="1"/>
    <col min="15" max="15" width="9" style="1" bestFit="1" customWidth="1"/>
    <col min="16" max="16" width="44" style="1" bestFit="1" customWidth="1"/>
    <col min="17" max="17" width="17.28515625" style="1" bestFit="1" customWidth="1"/>
    <col min="18" max="16384" width="9.140625" style="1"/>
  </cols>
  <sheetData>
    <row r="1" spans="1:17" s="15" customFormat="1" ht="12.75" x14ac:dyDescent="0.2">
      <c r="A1" s="15" t="s">
        <v>403</v>
      </c>
    </row>
    <row r="2" spans="1:17" s="15" customFormat="1" ht="12.75" x14ac:dyDescent="0.2">
      <c r="A2" s="15" t="s">
        <v>405</v>
      </c>
    </row>
    <row r="3" spans="1:17" s="15" customFormat="1" ht="12.75" x14ac:dyDescent="0.2">
      <c r="A3" s="15" t="s">
        <v>406</v>
      </c>
      <c r="C3" s="15" t="str">
        <f>F8</f>
        <v>2022</v>
      </c>
    </row>
    <row r="4" spans="1:17" s="15" customFormat="1" ht="12.75" x14ac:dyDescent="0.2"/>
    <row r="5" spans="1:17" s="15" customFormat="1" ht="12.75" x14ac:dyDescent="0.2"/>
    <row r="6" spans="1:17" s="15" customFormat="1" ht="12.75" x14ac:dyDescent="0.2"/>
    <row r="7" spans="1:17" s="10" customFormat="1" ht="30" x14ac:dyDescent="0.25">
      <c r="A7" s="9" t="s">
        <v>404</v>
      </c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11" t="s">
        <v>10</v>
      </c>
      <c r="M7" s="9" t="s">
        <v>11</v>
      </c>
      <c r="N7" s="9" t="s">
        <v>12</v>
      </c>
      <c r="O7" s="9" t="s">
        <v>13</v>
      </c>
      <c r="P7" s="9" t="s">
        <v>14</v>
      </c>
      <c r="Q7" s="9" t="s">
        <v>15</v>
      </c>
    </row>
    <row r="8" spans="1:17" x14ac:dyDescent="0.25">
      <c r="A8" s="1" t="s">
        <v>17</v>
      </c>
      <c r="B8" s="1" t="s">
        <v>126</v>
      </c>
      <c r="C8" s="1" t="s">
        <v>34</v>
      </c>
      <c r="D8" s="1" t="s">
        <v>20</v>
      </c>
      <c r="E8" s="1" t="s">
        <v>21</v>
      </c>
      <c r="F8" s="1" t="s">
        <v>127</v>
      </c>
      <c r="G8" s="1" t="s">
        <v>128</v>
      </c>
      <c r="H8" s="1" t="s">
        <v>36</v>
      </c>
      <c r="I8" s="1" t="s">
        <v>16</v>
      </c>
      <c r="J8" s="2">
        <v>44588</v>
      </c>
      <c r="K8" s="1" t="s">
        <v>25</v>
      </c>
      <c r="L8" s="12">
        <v>9500000</v>
      </c>
      <c r="M8" s="1" t="s">
        <v>26</v>
      </c>
      <c r="N8" s="1" t="s">
        <v>27</v>
      </c>
      <c r="O8" s="1" t="s">
        <v>16</v>
      </c>
      <c r="P8" s="1" t="s">
        <v>129</v>
      </c>
      <c r="Q8" s="1" t="s">
        <v>29</v>
      </c>
    </row>
    <row r="9" spans="1:17" x14ac:dyDescent="0.25">
      <c r="A9" s="1" t="s">
        <v>17</v>
      </c>
      <c r="B9" s="1" t="s">
        <v>130</v>
      </c>
      <c r="C9" s="1" t="s">
        <v>19</v>
      </c>
      <c r="D9" s="1" t="s">
        <v>20</v>
      </c>
      <c r="E9" s="1" t="s">
        <v>31</v>
      </c>
      <c r="F9" s="1" t="s">
        <v>127</v>
      </c>
      <c r="G9" s="1" t="s">
        <v>131</v>
      </c>
      <c r="H9" s="1" t="s">
        <v>24</v>
      </c>
      <c r="I9" s="1" t="s">
        <v>16</v>
      </c>
      <c r="J9" s="2">
        <v>44607</v>
      </c>
      <c r="K9" s="1" t="s">
        <v>25</v>
      </c>
      <c r="L9" s="12">
        <v>9500000</v>
      </c>
      <c r="M9" s="1" t="s">
        <v>26</v>
      </c>
      <c r="N9" s="1" t="s">
        <v>27</v>
      </c>
      <c r="O9" s="1" t="s">
        <v>16</v>
      </c>
      <c r="P9" s="1" t="s">
        <v>132</v>
      </c>
      <c r="Q9" s="1" t="s">
        <v>29</v>
      </c>
    </row>
    <row r="10" spans="1:17" x14ac:dyDescent="0.25">
      <c r="A10" s="1" t="s">
        <v>17</v>
      </c>
      <c r="B10" s="1" t="s">
        <v>133</v>
      </c>
      <c r="C10" s="1" t="s">
        <v>19</v>
      </c>
      <c r="D10" s="1" t="s">
        <v>20</v>
      </c>
      <c r="E10" s="1" t="s">
        <v>43</v>
      </c>
      <c r="F10" s="1" t="s">
        <v>127</v>
      </c>
      <c r="G10" s="1" t="s">
        <v>134</v>
      </c>
      <c r="H10" s="1" t="s">
        <v>24</v>
      </c>
      <c r="I10" s="1" t="s">
        <v>16</v>
      </c>
      <c r="J10" s="2">
        <v>44635</v>
      </c>
      <c r="K10" s="1" t="s">
        <v>25</v>
      </c>
      <c r="L10" s="12">
        <v>9500000</v>
      </c>
      <c r="M10" s="1" t="s">
        <v>26</v>
      </c>
      <c r="N10" s="1" t="s">
        <v>27</v>
      </c>
      <c r="O10" s="1" t="s">
        <v>16</v>
      </c>
      <c r="P10" s="1" t="s">
        <v>132</v>
      </c>
      <c r="Q10" s="1" t="s">
        <v>29</v>
      </c>
    </row>
    <row r="11" spans="1:17" x14ac:dyDescent="0.25">
      <c r="A11" s="1" t="s">
        <v>17</v>
      </c>
      <c r="B11" s="1" t="s">
        <v>135</v>
      </c>
      <c r="C11" s="1" t="s">
        <v>34</v>
      </c>
      <c r="D11" s="1" t="s">
        <v>20</v>
      </c>
      <c r="E11" s="1" t="s">
        <v>43</v>
      </c>
      <c r="F11" s="1" t="s">
        <v>127</v>
      </c>
      <c r="G11" s="1" t="s">
        <v>136</v>
      </c>
      <c r="H11" s="1" t="s">
        <v>36</v>
      </c>
      <c r="I11" s="1" t="s">
        <v>16</v>
      </c>
      <c r="J11" s="2">
        <v>44645</v>
      </c>
      <c r="K11" s="1" t="s">
        <v>37</v>
      </c>
      <c r="L11" s="12">
        <v>-424779</v>
      </c>
      <c r="M11" s="1" t="s">
        <v>26</v>
      </c>
      <c r="N11" s="1" t="s">
        <v>27</v>
      </c>
      <c r="O11" s="1" t="s">
        <v>16</v>
      </c>
      <c r="P11" s="1" t="s">
        <v>137</v>
      </c>
      <c r="Q11" s="1" t="s">
        <v>29</v>
      </c>
    </row>
    <row r="12" spans="1:17" x14ac:dyDescent="0.25">
      <c r="A12" s="1" t="s">
        <v>17</v>
      </c>
      <c r="B12" s="1" t="s">
        <v>138</v>
      </c>
      <c r="C12" s="1" t="s">
        <v>19</v>
      </c>
      <c r="D12" s="1" t="s">
        <v>20</v>
      </c>
      <c r="E12" s="1" t="s">
        <v>57</v>
      </c>
      <c r="F12" s="1" t="s">
        <v>127</v>
      </c>
      <c r="G12" s="1" t="s">
        <v>139</v>
      </c>
      <c r="H12" s="1" t="s">
        <v>24</v>
      </c>
      <c r="I12" s="1" t="s">
        <v>16</v>
      </c>
      <c r="J12" s="2">
        <v>44666</v>
      </c>
      <c r="K12" s="1" t="s">
        <v>25</v>
      </c>
      <c r="L12" s="12">
        <v>9500000</v>
      </c>
      <c r="M12" s="1" t="s">
        <v>26</v>
      </c>
      <c r="N12" s="1" t="s">
        <v>27</v>
      </c>
      <c r="O12" s="1" t="s">
        <v>16</v>
      </c>
      <c r="P12" s="1" t="s">
        <v>132</v>
      </c>
      <c r="Q12" s="1" t="s">
        <v>29</v>
      </c>
    </row>
    <row r="13" spans="1:17" x14ac:dyDescent="0.25">
      <c r="A13" s="1" t="s">
        <v>17</v>
      </c>
      <c r="B13" s="1" t="s">
        <v>140</v>
      </c>
      <c r="C13" s="1" t="s">
        <v>19</v>
      </c>
      <c r="D13" s="1" t="s">
        <v>20</v>
      </c>
      <c r="E13" s="1" t="s">
        <v>64</v>
      </c>
      <c r="F13" s="1" t="s">
        <v>127</v>
      </c>
      <c r="G13" s="1" t="s">
        <v>141</v>
      </c>
      <c r="H13" s="1" t="s">
        <v>24</v>
      </c>
      <c r="I13" s="1" t="s">
        <v>16</v>
      </c>
      <c r="J13" s="2">
        <v>44696</v>
      </c>
      <c r="K13" s="1" t="s">
        <v>25</v>
      </c>
      <c r="L13" s="12">
        <v>9500000</v>
      </c>
      <c r="M13" s="1" t="s">
        <v>26</v>
      </c>
      <c r="N13" s="1" t="s">
        <v>27</v>
      </c>
      <c r="O13" s="1" t="s">
        <v>16</v>
      </c>
      <c r="P13" s="1" t="s">
        <v>132</v>
      </c>
      <c r="Q13" s="1" t="s">
        <v>29</v>
      </c>
    </row>
    <row r="14" spans="1:17" x14ac:dyDescent="0.25">
      <c r="A14" s="1" t="s">
        <v>17</v>
      </c>
      <c r="B14" s="1" t="s">
        <v>142</v>
      </c>
      <c r="C14" s="1" t="s">
        <v>19</v>
      </c>
      <c r="D14" s="1" t="s">
        <v>20</v>
      </c>
      <c r="E14" s="1" t="s">
        <v>76</v>
      </c>
      <c r="F14" s="1" t="s">
        <v>127</v>
      </c>
      <c r="G14" s="1" t="s">
        <v>143</v>
      </c>
      <c r="H14" s="1" t="s">
        <v>24</v>
      </c>
      <c r="I14" s="1" t="s">
        <v>16</v>
      </c>
      <c r="J14" s="2">
        <v>44727</v>
      </c>
      <c r="K14" s="1" t="s">
        <v>25</v>
      </c>
      <c r="L14" s="12">
        <v>9500000</v>
      </c>
      <c r="M14" s="1" t="s">
        <v>26</v>
      </c>
      <c r="N14" s="1" t="s">
        <v>27</v>
      </c>
      <c r="O14" s="1" t="s">
        <v>16</v>
      </c>
      <c r="P14" s="1" t="s">
        <v>132</v>
      </c>
      <c r="Q14" s="1" t="s">
        <v>29</v>
      </c>
    </row>
    <row r="15" spans="1:17" x14ac:dyDescent="0.25">
      <c r="A15" s="1" t="s">
        <v>17</v>
      </c>
      <c r="B15" s="1" t="s">
        <v>144</v>
      </c>
      <c r="C15" s="1" t="s">
        <v>34</v>
      </c>
      <c r="D15" s="1" t="s">
        <v>20</v>
      </c>
      <c r="E15" s="1" t="s">
        <v>76</v>
      </c>
      <c r="F15" s="1" t="s">
        <v>127</v>
      </c>
      <c r="G15" s="1" t="s">
        <v>145</v>
      </c>
      <c r="H15" s="1" t="s">
        <v>36</v>
      </c>
      <c r="I15" s="1" t="s">
        <v>16</v>
      </c>
      <c r="J15" s="2">
        <v>44742</v>
      </c>
      <c r="K15" s="1" t="s">
        <v>25</v>
      </c>
      <c r="L15" s="12">
        <v>1500000</v>
      </c>
      <c r="M15" s="1" t="s">
        <v>26</v>
      </c>
      <c r="N15" s="1" t="s">
        <v>27</v>
      </c>
      <c r="O15" s="1" t="s">
        <v>16</v>
      </c>
      <c r="P15" s="1" t="s">
        <v>146</v>
      </c>
      <c r="Q15" s="1" t="s">
        <v>29</v>
      </c>
    </row>
    <row r="16" spans="1:17" x14ac:dyDescent="0.25">
      <c r="A16" s="1" t="s">
        <v>17</v>
      </c>
      <c r="B16" s="1" t="s">
        <v>147</v>
      </c>
      <c r="C16" s="1" t="s">
        <v>19</v>
      </c>
      <c r="D16" s="1" t="s">
        <v>20</v>
      </c>
      <c r="E16" s="1" t="s">
        <v>88</v>
      </c>
      <c r="F16" s="1" t="s">
        <v>127</v>
      </c>
      <c r="G16" s="1" t="s">
        <v>148</v>
      </c>
      <c r="H16" s="1" t="s">
        <v>24</v>
      </c>
      <c r="I16" s="1" t="s">
        <v>16</v>
      </c>
      <c r="J16" s="2">
        <v>44757</v>
      </c>
      <c r="K16" s="1" t="s">
        <v>25</v>
      </c>
      <c r="L16" s="12">
        <v>9500000</v>
      </c>
      <c r="M16" s="1" t="s">
        <v>26</v>
      </c>
      <c r="N16" s="1" t="s">
        <v>27</v>
      </c>
      <c r="O16" s="1" t="s">
        <v>16</v>
      </c>
      <c r="P16" s="1" t="s">
        <v>132</v>
      </c>
      <c r="Q16" s="1" t="s">
        <v>29</v>
      </c>
    </row>
    <row r="17" spans="1:17" x14ac:dyDescent="0.25">
      <c r="A17" s="1" t="s">
        <v>17</v>
      </c>
      <c r="B17" s="1" t="s">
        <v>149</v>
      </c>
      <c r="C17" s="1" t="s">
        <v>19</v>
      </c>
      <c r="D17" s="1" t="s">
        <v>20</v>
      </c>
      <c r="E17" s="1" t="s">
        <v>91</v>
      </c>
      <c r="F17" s="1" t="s">
        <v>127</v>
      </c>
      <c r="G17" s="1" t="s">
        <v>150</v>
      </c>
      <c r="H17" s="1" t="s">
        <v>24</v>
      </c>
      <c r="I17" s="1" t="s">
        <v>16</v>
      </c>
      <c r="J17" s="2">
        <v>44788</v>
      </c>
      <c r="K17" s="1" t="s">
        <v>25</v>
      </c>
      <c r="L17" s="12">
        <v>9500000</v>
      </c>
      <c r="M17" s="1" t="s">
        <v>26</v>
      </c>
      <c r="N17" s="1" t="s">
        <v>27</v>
      </c>
      <c r="O17" s="1" t="s">
        <v>16</v>
      </c>
      <c r="P17" s="1" t="s">
        <v>132</v>
      </c>
      <c r="Q17" s="1" t="s">
        <v>29</v>
      </c>
    </row>
    <row r="18" spans="1:17" x14ac:dyDescent="0.25">
      <c r="A18" s="1" t="s">
        <v>17</v>
      </c>
      <c r="B18" s="1" t="s">
        <v>151</v>
      </c>
      <c r="C18" s="1" t="s">
        <v>34</v>
      </c>
      <c r="D18" s="1" t="s">
        <v>20</v>
      </c>
      <c r="E18" s="1" t="s">
        <v>91</v>
      </c>
      <c r="F18" s="1" t="s">
        <v>127</v>
      </c>
      <c r="G18" s="1" t="s">
        <v>152</v>
      </c>
      <c r="H18" s="1" t="s">
        <v>36</v>
      </c>
      <c r="I18" s="1" t="s">
        <v>16</v>
      </c>
      <c r="J18" s="2">
        <v>44804</v>
      </c>
      <c r="K18" s="1" t="s">
        <v>37</v>
      </c>
      <c r="L18" s="12">
        <v>-966667</v>
      </c>
      <c r="M18" s="1" t="s">
        <v>26</v>
      </c>
      <c r="N18" s="1" t="s">
        <v>27</v>
      </c>
      <c r="O18" s="1" t="s">
        <v>16</v>
      </c>
      <c r="P18" s="1" t="s">
        <v>153</v>
      </c>
      <c r="Q18" s="1" t="s">
        <v>29</v>
      </c>
    </row>
    <row r="19" spans="1:17" x14ac:dyDescent="0.25">
      <c r="A19" s="1" t="s">
        <v>17</v>
      </c>
      <c r="B19" s="1" t="s">
        <v>154</v>
      </c>
      <c r="C19" s="1" t="s">
        <v>34</v>
      </c>
      <c r="D19" s="1" t="s">
        <v>20</v>
      </c>
      <c r="E19" s="1" t="s">
        <v>94</v>
      </c>
      <c r="F19" s="1" t="s">
        <v>127</v>
      </c>
      <c r="G19" s="1" t="s">
        <v>155</v>
      </c>
      <c r="H19" s="1" t="s">
        <v>36</v>
      </c>
      <c r="I19" s="1" t="s">
        <v>16</v>
      </c>
      <c r="J19" s="2">
        <v>44812</v>
      </c>
      <c r="K19" s="1" t="s">
        <v>37</v>
      </c>
      <c r="L19" s="12">
        <v>-543687</v>
      </c>
      <c r="M19" s="1" t="s">
        <v>26</v>
      </c>
      <c r="N19" s="1" t="s">
        <v>27</v>
      </c>
      <c r="O19" s="1" t="s">
        <v>16</v>
      </c>
      <c r="P19" s="1" t="s">
        <v>156</v>
      </c>
      <c r="Q19" s="1" t="s">
        <v>29</v>
      </c>
    </row>
    <row r="20" spans="1:17" x14ac:dyDescent="0.25">
      <c r="A20" s="1" t="s">
        <v>17</v>
      </c>
      <c r="B20" s="1" t="s">
        <v>154</v>
      </c>
      <c r="C20" s="1" t="s">
        <v>34</v>
      </c>
      <c r="D20" s="1" t="s">
        <v>20</v>
      </c>
      <c r="E20" s="1" t="s">
        <v>94</v>
      </c>
      <c r="F20" s="1" t="s">
        <v>127</v>
      </c>
      <c r="G20" s="1" t="s">
        <v>155</v>
      </c>
      <c r="H20" s="1" t="s">
        <v>36</v>
      </c>
      <c r="I20" s="1" t="s">
        <v>16</v>
      </c>
      <c r="J20" s="2">
        <v>44812</v>
      </c>
      <c r="K20" s="1" t="s">
        <v>25</v>
      </c>
      <c r="L20" s="12">
        <v>181229</v>
      </c>
      <c r="M20" s="1" t="s">
        <v>16</v>
      </c>
      <c r="N20" s="1" t="s">
        <v>53</v>
      </c>
      <c r="O20" s="1" t="s">
        <v>54</v>
      </c>
      <c r="P20" s="1" t="s">
        <v>157</v>
      </c>
      <c r="Q20" s="1" t="s">
        <v>29</v>
      </c>
    </row>
    <row r="21" spans="1:17" x14ac:dyDescent="0.25">
      <c r="A21" s="1" t="s">
        <v>17</v>
      </c>
      <c r="B21" s="1" t="s">
        <v>154</v>
      </c>
      <c r="C21" s="1" t="s">
        <v>34</v>
      </c>
      <c r="D21" s="1" t="s">
        <v>20</v>
      </c>
      <c r="E21" s="1" t="s">
        <v>94</v>
      </c>
      <c r="F21" s="1" t="s">
        <v>127</v>
      </c>
      <c r="G21" s="1" t="s">
        <v>155</v>
      </c>
      <c r="H21" s="1" t="s">
        <v>36</v>
      </c>
      <c r="I21" s="1" t="s">
        <v>16</v>
      </c>
      <c r="J21" s="2">
        <v>44812</v>
      </c>
      <c r="K21" s="1" t="s">
        <v>25</v>
      </c>
      <c r="L21" s="12">
        <v>362458</v>
      </c>
      <c r="M21" s="1" t="s">
        <v>16</v>
      </c>
      <c r="N21" s="1" t="s">
        <v>53</v>
      </c>
      <c r="O21" s="1" t="s">
        <v>54</v>
      </c>
      <c r="P21" s="1" t="s">
        <v>158</v>
      </c>
      <c r="Q21" s="1" t="s">
        <v>29</v>
      </c>
    </row>
    <row r="22" spans="1:17" x14ac:dyDescent="0.25">
      <c r="A22" s="1" t="s">
        <v>17</v>
      </c>
      <c r="B22" s="1" t="s">
        <v>159</v>
      </c>
      <c r="C22" s="1" t="s">
        <v>19</v>
      </c>
      <c r="D22" s="1" t="s">
        <v>20</v>
      </c>
      <c r="E22" s="1" t="s">
        <v>94</v>
      </c>
      <c r="F22" s="1" t="s">
        <v>127</v>
      </c>
      <c r="G22" s="1" t="s">
        <v>160</v>
      </c>
      <c r="H22" s="1" t="s">
        <v>24</v>
      </c>
      <c r="I22" s="1" t="s">
        <v>16</v>
      </c>
      <c r="J22" s="2">
        <v>44819</v>
      </c>
      <c r="K22" s="1" t="s">
        <v>25</v>
      </c>
      <c r="L22" s="12">
        <v>9500000</v>
      </c>
      <c r="M22" s="1" t="s">
        <v>26</v>
      </c>
      <c r="N22" s="1" t="s">
        <v>27</v>
      </c>
      <c r="O22" s="1" t="s">
        <v>16</v>
      </c>
      <c r="P22" s="1" t="s">
        <v>132</v>
      </c>
      <c r="Q22" s="1" t="s">
        <v>29</v>
      </c>
    </row>
    <row r="23" spans="1:17" x14ac:dyDescent="0.25">
      <c r="A23" s="1" t="s">
        <v>17</v>
      </c>
      <c r="B23" s="1" t="s">
        <v>161</v>
      </c>
      <c r="C23" s="1" t="s">
        <v>34</v>
      </c>
      <c r="D23" s="1" t="s">
        <v>20</v>
      </c>
      <c r="E23" s="1" t="s">
        <v>94</v>
      </c>
      <c r="F23" s="1" t="s">
        <v>127</v>
      </c>
      <c r="G23" s="1" t="s">
        <v>162</v>
      </c>
      <c r="H23" s="1" t="s">
        <v>36</v>
      </c>
      <c r="I23" s="1" t="s">
        <v>16</v>
      </c>
      <c r="J23" s="2">
        <v>44831</v>
      </c>
      <c r="K23" s="1" t="s">
        <v>37</v>
      </c>
      <c r="L23" s="12">
        <v>-758333</v>
      </c>
      <c r="M23" s="1" t="s">
        <v>26</v>
      </c>
      <c r="N23" s="1" t="s">
        <v>27</v>
      </c>
      <c r="O23" s="1" t="s">
        <v>16</v>
      </c>
      <c r="P23" s="1" t="s">
        <v>163</v>
      </c>
      <c r="Q23" s="1" t="s">
        <v>29</v>
      </c>
    </row>
    <row r="24" spans="1:17" x14ac:dyDescent="0.25">
      <c r="A24" s="1" t="s">
        <v>17</v>
      </c>
      <c r="B24" s="1" t="s">
        <v>164</v>
      </c>
      <c r="C24" s="1" t="s">
        <v>19</v>
      </c>
      <c r="D24" s="1" t="s">
        <v>20</v>
      </c>
      <c r="E24" s="1" t="s">
        <v>106</v>
      </c>
      <c r="F24" s="1" t="s">
        <v>127</v>
      </c>
      <c r="G24" s="1" t="s">
        <v>165</v>
      </c>
      <c r="H24" s="1" t="s">
        <v>24</v>
      </c>
      <c r="I24" s="1" t="s">
        <v>16</v>
      </c>
      <c r="J24" s="2">
        <v>44849</v>
      </c>
      <c r="K24" s="1" t="s">
        <v>25</v>
      </c>
      <c r="L24" s="12">
        <v>9500000</v>
      </c>
      <c r="M24" s="1" t="s">
        <v>26</v>
      </c>
      <c r="N24" s="1" t="s">
        <v>27</v>
      </c>
      <c r="O24" s="1" t="s">
        <v>16</v>
      </c>
      <c r="P24" s="1" t="s">
        <v>132</v>
      </c>
      <c r="Q24" s="1" t="s">
        <v>29</v>
      </c>
    </row>
    <row r="25" spans="1:17" x14ac:dyDescent="0.25">
      <c r="A25" s="1" t="s">
        <v>17</v>
      </c>
      <c r="B25" s="1" t="s">
        <v>166</v>
      </c>
      <c r="C25" s="1" t="s">
        <v>19</v>
      </c>
      <c r="D25" s="1" t="s">
        <v>20</v>
      </c>
      <c r="E25" s="1" t="s">
        <v>109</v>
      </c>
      <c r="F25" s="1" t="s">
        <v>127</v>
      </c>
      <c r="G25" s="1" t="s">
        <v>167</v>
      </c>
      <c r="H25" s="1" t="s">
        <v>24</v>
      </c>
      <c r="I25" s="1" t="s">
        <v>16</v>
      </c>
      <c r="J25" s="2">
        <v>44880</v>
      </c>
      <c r="K25" s="1" t="s">
        <v>25</v>
      </c>
      <c r="L25" s="12">
        <v>9500000</v>
      </c>
      <c r="M25" s="1" t="s">
        <v>26</v>
      </c>
      <c r="N25" s="1" t="s">
        <v>27</v>
      </c>
      <c r="O25" s="1" t="s">
        <v>16</v>
      </c>
      <c r="P25" s="1" t="s">
        <v>132</v>
      </c>
      <c r="Q25" s="1" t="s">
        <v>29</v>
      </c>
    </row>
    <row r="26" spans="1:17" x14ac:dyDescent="0.25">
      <c r="A26" s="1" t="s">
        <v>17</v>
      </c>
      <c r="B26" s="1" t="s">
        <v>168</v>
      </c>
      <c r="C26" s="1" t="s">
        <v>19</v>
      </c>
      <c r="D26" s="1" t="s">
        <v>20</v>
      </c>
      <c r="E26" s="1" t="s">
        <v>112</v>
      </c>
      <c r="F26" s="1" t="s">
        <v>127</v>
      </c>
      <c r="G26" s="1" t="s">
        <v>169</v>
      </c>
      <c r="H26" s="1" t="s">
        <v>24</v>
      </c>
      <c r="I26" s="1" t="s">
        <v>16</v>
      </c>
      <c r="J26" s="2">
        <v>44910</v>
      </c>
      <c r="K26" s="1" t="s">
        <v>25</v>
      </c>
      <c r="L26" s="12">
        <v>9500000</v>
      </c>
      <c r="M26" s="1" t="s">
        <v>26</v>
      </c>
      <c r="N26" s="1" t="s">
        <v>27</v>
      </c>
      <c r="O26" s="1" t="s">
        <v>16</v>
      </c>
      <c r="P26" s="1" t="s">
        <v>132</v>
      </c>
      <c r="Q26" s="1" t="s">
        <v>29</v>
      </c>
    </row>
    <row r="27" spans="1:17" x14ac:dyDescent="0.25">
      <c r="A27" s="1" t="s">
        <v>17</v>
      </c>
      <c r="B27" s="1" t="s">
        <v>170</v>
      </c>
      <c r="C27" s="1" t="s">
        <v>34</v>
      </c>
      <c r="D27" s="1" t="s">
        <v>20</v>
      </c>
      <c r="E27" s="1" t="s">
        <v>112</v>
      </c>
      <c r="F27" s="1" t="s">
        <v>127</v>
      </c>
      <c r="G27" s="1" t="s">
        <v>171</v>
      </c>
      <c r="H27" s="1" t="s">
        <v>36</v>
      </c>
      <c r="I27" s="1" t="s">
        <v>16</v>
      </c>
      <c r="J27" s="2">
        <v>44911</v>
      </c>
      <c r="K27" s="1" t="s">
        <v>37</v>
      </c>
      <c r="L27" s="12">
        <v>-75000</v>
      </c>
      <c r="M27" s="1" t="s">
        <v>26</v>
      </c>
      <c r="N27" s="1" t="s">
        <v>27</v>
      </c>
      <c r="O27" s="1" t="s">
        <v>16</v>
      </c>
      <c r="P27" s="1" t="s">
        <v>172</v>
      </c>
      <c r="Q27" s="1" t="s">
        <v>29</v>
      </c>
    </row>
    <row r="28" spans="1:17" x14ac:dyDescent="0.25">
      <c r="A28" s="1" t="s">
        <v>17</v>
      </c>
      <c r="B28" s="1" t="s">
        <v>173</v>
      </c>
      <c r="C28" s="1" t="s">
        <v>34</v>
      </c>
      <c r="D28" s="1" t="s">
        <v>20</v>
      </c>
      <c r="E28" s="1" t="s">
        <v>112</v>
      </c>
      <c r="F28" s="1" t="s">
        <v>127</v>
      </c>
      <c r="G28" s="1" t="s">
        <v>174</v>
      </c>
      <c r="H28" s="1" t="s">
        <v>36</v>
      </c>
      <c r="I28" s="1" t="s">
        <v>16</v>
      </c>
      <c r="J28" s="2">
        <v>44914</v>
      </c>
      <c r="K28" s="1" t="s">
        <v>37</v>
      </c>
      <c r="L28" s="12">
        <v>-181229</v>
      </c>
      <c r="M28" s="1" t="s">
        <v>26</v>
      </c>
      <c r="N28" s="1" t="s">
        <v>27</v>
      </c>
      <c r="O28" s="1" t="s">
        <v>16</v>
      </c>
      <c r="P28" s="1" t="s">
        <v>156</v>
      </c>
      <c r="Q28" s="1" t="s">
        <v>29</v>
      </c>
    </row>
    <row r="29" spans="1:17" x14ac:dyDescent="0.25">
      <c r="A29" s="1" t="s">
        <v>17</v>
      </c>
      <c r="B29" s="1" t="s">
        <v>173</v>
      </c>
      <c r="C29" s="1" t="s">
        <v>34</v>
      </c>
      <c r="D29" s="1" t="s">
        <v>20</v>
      </c>
      <c r="E29" s="1" t="s">
        <v>112</v>
      </c>
      <c r="F29" s="1" t="s">
        <v>127</v>
      </c>
      <c r="G29" s="1" t="s">
        <v>174</v>
      </c>
      <c r="H29" s="1" t="s">
        <v>36</v>
      </c>
      <c r="I29" s="1" t="s">
        <v>16</v>
      </c>
      <c r="J29" s="2">
        <v>44914</v>
      </c>
      <c r="K29" s="1" t="s">
        <v>25</v>
      </c>
      <c r="L29" s="12">
        <v>181229</v>
      </c>
      <c r="M29" s="1" t="s">
        <v>16</v>
      </c>
      <c r="N29" s="1" t="s">
        <v>53</v>
      </c>
      <c r="O29" s="1" t="s">
        <v>54</v>
      </c>
      <c r="P29" s="1" t="s">
        <v>175</v>
      </c>
      <c r="Q29" s="1" t="s">
        <v>29</v>
      </c>
    </row>
    <row r="30" spans="1:17" x14ac:dyDescent="0.25">
      <c r="A30" s="3" t="s">
        <v>16</v>
      </c>
      <c r="B30" s="3" t="s">
        <v>16</v>
      </c>
      <c r="C30" s="3" t="s">
        <v>16</v>
      </c>
      <c r="D30" s="3" t="s">
        <v>16</v>
      </c>
      <c r="E30" s="3" t="s">
        <v>16</v>
      </c>
      <c r="F30" s="3" t="s">
        <v>16</v>
      </c>
      <c r="G30" s="3" t="s">
        <v>16</v>
      </c>
      <c r="H30" s="3" t="s">
        <v>16</v>
      </c>
      <c r="I30" s="3" t="s">
        <v>16</v>
      </c>
      <c r="J30" s="4"/>
      <c r="K30" s="3" t="s">
        <v>16</v>
      </c>
      <c r="L30" s="13">
        <v>113275221</v>
      </c>
      <c r="M30" s="3" t="s">
        <v>16</v>
      </c>
      <c r="N30" s="3" t="s">
        <v>16</v>
      </c>
      <c r="O30" s="3" t="s">
        <v>16</v>
      </c>
      <c r="P30" s="3" t="s">
        <v>16</v>
      </c>
      <c r="Q30" s="3" t="s">
        <v>16</v>
      </c>
    </row>
  </sheetData>
  <pageMargins left="1" right="1" top="1.5" bottom="1" header="1" footer="0.75"/>
  <pageSetup scale="57" fitToHeight="0" orientation="landscape" r:id="rId1"/>
  <headerFooter>
    <oddHeader>&amp;R&amp;"Arial,Regular"&amp;10SOAH DOCKET NO. 473-24-13232
PUC Docket No. 56211
&amp;F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0F5D2-FA4B-4087-B8AE-2014B6D9D3CF}">
  <sheetPr>
    <pageSetUpPr fitToPage="1"/>
  </sheetPr>
  <dimension ref="A1:Q29"/>
  <sheetViews>
    <sheetView workbookViewId="0"/>
  </sheetViews>
  <sheetFormatPr defaultRowHeight="15" x14ac:dyDescent="0.25"/>
  <cols>
    <col min="1" max="1" width="6.42578125" style="1" customWidth="1"/>
    <col min="2" max="2" width="11.42578125" style="1" bestFit="1" customWidth="1"/>
    <col min="3" max="3" width="11.7109375" style="1" bestFit="1" customWidth="1"/>
    <col min="4" max="4" width="8.140625" style="1" bestFit="1" customWidth="1"/>
    <col min="5" max="5" width="7.5703125" style="1" bestFit="1" customWidth="1"/>
    <col min="6" max="6" width="5.85546875" style="1" bestFit="1" customWidth="1"/>
    <col min="7" max="7" width="10.140625" style="1" bestFit="1" customWidth="1"/>
    <col min="8" max="8" width="9.42578125" style="1" bestFit="1" customWidth="1"/>
    <col min="9" max="9" width="10.140625" style="1" bestFit="1" customWidth="1"/>
    <col min="10" max="10" width="10.7109375" style="1" customWidth="1"/>
    <col min="11" max="11" width="7.5703125" style="1" bestFit="1" customWidth="1"/>
    <col min="12" max="12" width="15.28515625" style="14" bestFit="1" customWidth="1"/>
    <col min="13" max="13" width="7" style="1" bestFit="1" customWidth="1"/>
    <col min="14" max="14" width="8" style="1" bestFit="1" customWidth="1"/>
    <col min="15" max="15" width="6.140625" style="1" bestFit="1" customWidth="1"/>
    <col min="16" max="16" width="54" style="1" bestFit="1" customWidth="1"/>
    <col min="17" max="17" width="17.28515625" style="1" bestFit="1" customWidth="1"/>
    <col min="18" max="16384" width="9.140625" style="1"/>
  </cols>
  <sheetData>
    <row r="1" spans="1:17" s="15" customFormat="1" ht="12.75" x14ac:dyDescent="0.2">
      <c r="A1" s="15" t="s">
        <v>403</v>
      </c>
    </row>
    <row r="2" spans="1:17" s="15" customFormat="1" ht="12.75" x14ac:dyDescent="0.2">
      <c r="A2" s="15" t="s">
        <v>405</v>
      </c>
    </row>
    <row r="3" spans="1:17" s="15" customFormat="1" ht="12.75" x14ac:dyDescent="0.2">
      <c r="A3" s="15" t="s">
        <v>406</v>
      </c>
      <c r="C3" s="15" t="str">
        <f>F8</f>
        <v>2021</v>
      </c>
    </row>
    <row r="4" spans="1:17" s="15" customFormat="1" ht="12.75" x14ac:dyDescent="0.2"/>
    <row r="5" spans="1:17" s="15" customFormat="1" ht="12.75" x14ac:dyDescent="0.2"/>
    <row r="6" spans="1:17" s="15" customFormat="1" ht="12.75" x14ac:dyDescent="0.2"/>
    <row r="7" spans="1:17" s="10" customFormat="1" ht="30" x14ac:dyDescent="0.25">
      <c r="A7" s="9" t="s">
        <v>404</v>
      </c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11" t="s">
        <v>10</v>
      </c>
      <c r="M7" s="9" t="s">
        <v>11</v>
      </c>
      <c r="N7" s="9" t="s">
        <v>12</v>
      </c>
      <c r="O7" s="9" t="s">
        <v>13</v>
      </c>
      <c r="P7" s="9" t="s">
        <v>14</v>
      </c>
      <c r="Q7" s="9" t="s">
        <v>15</v>
      </c>
    </row>
    <row r="8" spans="1:17" x14ac:dyDescent="0.25">
      <c r="A8" s="1" t="s">
        <v>17</v>
      </c>
      <c r="B8" s="1" t="s">
        <v>176</v>
      </c>
      <c r="C8" s="1" t="s">
        <v>34</v>
      </c>
      <c r="D8" s="1" t="s">
        <v>20</v>
      </c>
      <c r="E8" s="1" t="s">
        <v>21</v>
      </c>
      <c r="F8" s="1" t="s">
        <v>177</v>
      </c>
      <c r="G8" s="1" t="s">
        <v>178</v>
      </c>
      <c r="H8" s="1" t="s">
        <v>36</v>
      </c>
      <c r="I8" s="1" t="s">
        <v>16</v>
      </c>
      <c r="J8" s="2">
        <v>44223</v>
      </c>
      <c r="K8" s="1" t="s">
        <v>25</v>
      </c>
      <c r="L8" s="12">
        <v>9183333.3300000001</v>
      </c>
      <c r="M8" s="1" t="s">
        <v>26</v>
      </c>
      <c r="N8" s="1" t="s">
        <v>27</v>
      </c>
      <c r="O8" s="1" t="s">
        <v>16</v>
      </c>
      <c r="P8" s="1" t="s">
        <v>129</v>
      </c>
      <c r="Q8" s="1" t="s">
        <v>29</v>
      </c>
    </row>
    <row r="9" spans="1:17" x14ac:dyDescent="0.25">
      <c r="A9" s="1" t="s">
        <v>17</v>
      </c>
      <c r="B9" s="1" t="s">
        <v>179</v>
      </c>
      <c r="C9" s="1" t="s">
        <v>19</v>
      </c>
      <c r="D9" s="1" t="s">
        <v>20</v>
      </c>
      <c r="E9" s="1" t="s">
        <v>31</v>
      </c>
      <c r="F9" s="1" t="s">
        <v>177</v>
      </c>
      <c r="G9" s="1" t="s">
        <v>180</v>
      </c>
      <c r="H9" s="1" t="s">
        <v>24</v>
      </c>
      <c r="I9" s="1" t="s">
        <v>16</v>
      </c>
      <c r="J9" s="2">
        <v>44242</v>
      </c>
      <c r="K9" s="1" t="s">
        <v>25</v>
      </c>
      <c r="L9" s="12">
        <v>9183333.3300000001</v>
      </c>
      <c r="M9" s="1" t="s">
        <v>26</v>
      </c>
      <c r="N9" s="1" t="s">
        <v>27</v>
      </c>
      <c r="O9" s="1" t="s">
        <v>16</v>
      </c>
      <c r="P9" s="1" t="s">
        <v>181</v>
      </c>
      <c r="Q9" s="1" t="s">
        <v>29</v>
      </c>
    </row>
    <row r="10" spans="1:17" x14ac:dyDescent="0.25">
      <c r="A10" s="1" t="s">
        <v>17</v>
      </c>
      <c r="B10" s="1" t="s">
        <v>182</v>
      </c>
      <c r="C10" s="1" t="s">
        <v>34</v>
      </c>
      <c r="D10" s="1" t="s">
        <v>20</v>
      </c>
      <c r="E10" s="1" t="s">
        <v>31</v>
      </c>
      <c r="F10" s="1" t="s">
        <v>177</v>
      </c>
      <c r="G10" s="1" t="s">
        <v>183</v>
      </c>
      <c r="H10" s="1" t="s">
        <v>36</v>
      </c>
      <c r="I10" s="1" t="s">
        <v>16</v>
      </c>
      <c r="J10" s="2">
        <v>44253</v>
      </c>
      <c r="K10" s="1" t="s">
        <v>37</v>
      </c>
      <c r="L10" s="12">
        <v>-2100000</v>
      </c>
      <c r="M10" s="1" t="s">
        <v>26</v>
      </c>
      <c r="N10" s="1" t="s">
        <v>27</v>
      </c>
      <c r="O10" s="1" t="s">
        <v>16</v>
      </c>
      <c r="P10" s="1" t="s">
        <v>184</v>
      </c>
      <c r="Q10" s="1" t="s">
        <v>29</v>
      </c>
    </row>
    <row r="11" spans="1:17" x14ac:dyDescent="0.25">
      <c r="A11" s="1" t="s">
        <v>17</v>
      </c>
      <c r="B11" s="1" t="s">
        <v>185</v>
      </c>
      <c r="C11" s="1" t="s">
        <v>19</v>
      </c>
      <c r="D11" s="1" t="s">
        <v>20</v>
      </c>
      <c r="E11" s="1" t="s">
        <v>43</v>
      </c>
      <c r="F11" s="1" t="s">
        <v>177</v>
      </c>
      <c r="G11" s="1" t="s">
        <v>186</v>
      </c>
      <c r="H11" s="1" t="s">
        <v>24</v>
      </c>
      <c r="I11" s="1" t="s">
        <v>16</v>
      </c>
      <c r="J11" s="2">
        <v>44270</v>
      </c>
      <c r="K11" s="1" t="s">
        <v>25</v>
      </c>
      <c r="L11" s="12">
        <v>9183333.3300000001</v>
      </c>
      <c r="M11" s="1" t="s">
        <v>26</v>
      </c>
      <c r="N11" s="1" t="s">
        <v>27</v>
      </c>
      <c r="O11" s="1" t="s">
        <v>16</v>
      </c>
      <c r="P11" s="1" t="s">
        <v>181</v>
      </c>
      <c r="Q11" s="1" t="s">
        <v>29</v>
      </c>
    </row>
    <row r="12" spans="1:17" x14ac:dyDescent="0.25">
      <c r="A12" s="1" t="s">
        <v>17</v>
      </c>
      <c r="B12" s="1" t="s">
        <v>187</v>
      </c>
      <c r="C12" s="1" t="s">
        <v>19</v>
      </c>
      <c r="D12" s="1" t="s">
        <v>20</v>
      </c>
      <c r="E12" s="1" t="s">
        <v>57</v>
      </c>
      <c r="F12" s="1" t="s">
        <v>177</v>
      </c>
      <c r="G12" s="1" t="s">
        <v>188</v>
      </c>
      <c r="H12" s="1" t="s">
        <v>24</v>
      </c>
      <c r="I12" s="1" t="s">
        <v>16</v>
      </c>
      <c r="J12" s="2">
        <v>44301</v>
      </c>
      <c r="K12" s="1" t="s">
        <v>25</v>
      </c>
      <c r="L12" s="12">
        <v>9183333.3300000001</v>
      </c>
      <c r="M12" s="1" t="s">
        <v>26</v>
      </c>
      <c r="N12" s="1" t="s">
        <v>27</v>
      </c>
      <c r="O12" s="1" t="s">
        <v>16</v>
      </c>
      <c r="P12" s="1" t="s">
        <v>181</v>
      </c>
      <c r="Q12" s="1" t="s">
        <v>29</v>
      </c>
    </row>
    <row r="13" spans="1:17" x14ac:dyDescent="0.25">
      <c r="A13" s="1" t="s">
        <v>17</v>
      </c>
      <c r="B13" s="1" t="s">
        <v>189</v>
      </c>
      <c r="C13" s="1" t="s">
        <v>19</v>
      </c>
      <c r="D13" s="1" t="s">
        <v>20</v>
      </c>
      <c r="E13" s="1" t="s">
        <v>64</v>
      </c>
      <c r="F13" s="1" t="s">
        <v>177</v>
      </c>
      <c r="G13" s="1" t="s">
        <v>190</v>
      </c>
      <c r="H13" s="1" t="s">
        <v>24</v>
      </c>
      <c r="I13" s="1" t="s">
        <v>16</v>
      </c>
      <c r="J13" s="2">
        <v>44331</v>
      </c>
      <c r="K13" s="1" t="s">
        <v>25</v>
      </c>
      <c r="L13" s="12">
        <v>9183333.3300000001</v>
      </c>
      <c r="M13" s="1" t="s">
        <v>26</v>
      </c>
      <c r="N13" s="1" t="s">
        <v>27</v>
      </c>
      <c r="O13" s="1" t="s">
        <v>16</v>
      </c>
      <c r="P13" s="1" t="s">
        <v>181</v>
      </c>
      <c r="Q13" s="1" t="s">
        <v>29</v>
      </c>
    </row>
    <row r="14" spans="1:17" x14ac:dyDescent="0.25">
      <c r="A14" s="1" t="s">
        <v>17</v>
      </c>
      <c r="B14" s="1" t="s">
        <v>191</v>
      </c>
      <c r="C14" s="1" t="s">
        <v>19</v>
      </c>
      <c r="D14" s="1" t="s">
        <v>20</v>
      </c>
      <c r="E14" s="1" t="s">
        <v>76</v>
      </c>
      <c r="F14" s="1" t="s">
        <v>177</v>
      </c>
      <c r="G14" s="1" t="s">
        <v>192</v>
      </c>
      <c r="H14" s="1" t="s">
        <v>24</v>
      </c>
      <c r="I14" s="1" t="s">
        <v>16</v>
      </c>
      <c r="J14" s="2">
        <v>44362</v>
      </c>
      <c r="K14" s="1" t="s">
        <v>25</v>
      </c>
      <c r="L14" s="12">
        <v>9183333.3300000001</v>
      </c>
      <c r="M14" s="1" t="s">
        <v>26</v>
      </c>
      <c r="N14" s="1" t="s">
        <v>27</v>
      </c>
      <c r="O14" s="1" t="s">
        <v>16</v>
      </c>
      <c r="P14" s="1" t="s">
        <v>181</v>
      </c>
      <c r="Q14" s="1" t="s">
        <v>29</v>
      </c>
    </row>
    <row r="15" spans="1:17" x14ac:dyDescent="0.25">
      <c r="A15" s="1" t="s">
        <v>17</v>
      </c>
      <c r="B15" s="1" t="s">
        <v>193</v>
      </c>
      <c r="C15" s="1" t="s">
        <v>34</v>
      </c>
      <c r="D15" s="1" t="s">
        <v>20</v>
      </c>
      <c r="E15" s="1" t="s">
        <v>76</v>
      </c>
      <c r="F15" s="1" t="s">
        <v>177</v>
      </c>
      <c r="G15" s="1" t="s">
        <v>194</v>
      </c>
      <c r="H15" s="1" t="s">
        <v>36</v>
      </c>
      <c r="I15" s="1" t="s">
        <v>16</v>
      </c>
      <c r="J15" s="2">
        <v>44377</v>
      </c>
      <c r="K15" s="1" t="s">
        <v>37</v>
      </c>
      <c r="L15" s="12">
        <v>-1550000</v>
      </c>
      <c r="M15" s="1" t="s">
        <v>26</v>
      </c>
      <c r="N15" s="1" t="s">
        <v>27</v>
      </c>
      <c r="O15" s="1" t="s">
        <v>16</v>
      </c>
      <c r="P15" s="1" t="s">
        <v>195</v>
      </c>
      <c r="Q15" s="1" t="s">
        <v>29</v>
      </c>
    </row>
    <row r="16" spans="1:17" x14ac:dyDescent="0.25">
      <c r="A16" s="1" t="s">
        <v>17</v>
      </c>
      <c r="B16" s="1" t="s">
        <v>196</v>
      </c>
      <c r="C16" s="1" t="s">
        <v>19</v>
      </c>
      <c r="D16" s="1" t="s">
        <v>20</v>
      </c>
      <c r="E16" s="1" t="s">
        <v>88</v>
      </c>
      <c r="F16" s="1" t="s">
        <v>177</v>
      </c>
      <c r="G16" s="1" t="s">
        <v>197</v>
      </c>
      <c r="H16" s="1" t="s">
        <v>24</v>
      </c>
      <c r="I16" s="1" t="s">
        <v>16</v>
      </c>
      <c r="J16" s="2">
        <v>44392</v>
      </c>
      <c r="K16" s="1" t="s">
        <v>25</v>
      </c>
      <c r="L16" s="12">
        <v>9183333.3300000001</v>
      </c>
      <c r="M16" s="1" t="s">
        <v>26</v>
      </c>
      <c r="N16" s="1" t="s">
        <v>27</v>
      </c>
      <c r="O16" s="1" t="s">
        <v>16</v>
      </c>
      <c r="P16" s="1" t="s">
        <v>181</v>
      </c>
      <c r="Q16" s="1" t="s">
        <v>29</v>
      </c>
    </row>
    <row r="17" spans="1:17" x14ac:dyDescent="0.25">
      <c r="A17" s="1" t="s">
        <v>17</v>
      </c>
      <c r="B17" s="1" t="s">
        <v>198</v>
      </c>
      <c r="C17" s="1" t="s">
        <v>34</v>
      </c>
      <c r="D17" s="1" t="s">
        <v>20</v>
      </c>
      <c r="E17" s="1" t="s">
        <v>88</v>
      </c>
      <c r="F17" s="1" t="s">
        <v>177</v>
      </c>
      <c r="G17" s="1" t="s">
        <v>199</v>
      </c>
      <c r="H17" s="1" t="s">
        <v>36</v>
      </c>
      <c r="I17" s="1" t="s">
        <v>16</v>
      </c>
      <c r="J17" s="2">
        <v>44406</v>
      </c>
      <c r="K17" s="1" t="s">
        <v>37</v>
      </c>
      <c r="L17" s="12">
        <v>-258333.33</v>
      </c>
      <c r="M17" s="1" t="s">
        <v>26</v>
      </c>
      <c r="N17" s="1" t="s">
        <v>27</v>
      </c>
      <c r="O17" s="1" t="s">
        <v>16</v>
      </c>
      <c r="P17" s="1" t="s">
        <v>200</v>
      </c>
      <c r="Q17" s="1" t="s">
        <v>29</v>
      </c>
    </row>
    <row r="18" spans="1:17" x14ac:dyDescent="0.25">
      <c r="A18" s="1" t="s">
        <v>17</v>
      </c>
      <c r="B18" s="1" t="s">
        <v>201</v>
      </c>
      <c r="C18" s="1" t="s">
        <v>19</v>
      </c>
      <c r="D18" s="1" t="s">
        <v>20</v>
      </c>
      <c r="E18" s="1" t="s">
        <v>91</v>
      </c>
      <c r="F18" s="1" t="s">
        <v>177</v>
      </c>
      <c r="G18" s="1" t="s">
        <v>202</v>
      </c>
      <c r="H18" s="1" t="s">
        <v>24</v>
      </c>
      <c r="I18" s="1" t="s">
        <v>16</v>
      </c>
      <c r="J18" s="2">
        <v>44423</v>
      </c>
      <c r="K18" s="1" t="s">
        <v>25</v>
      </c>
      <c r="L18" s="12">
        <v>9183333.3300000001</v>
      </c>
      <c r="M18" s="1" t="s">
        <v>26</v>
      </c>
      <c r="N18" s="1" t="s">
        <v>27</v>
      </c>
      <c r="O18" s="1" t="s">
        <v>16</v>
      </c>
      <c r="P18" s="1" t="s">
        <v>181</v>
      </c>
      <c r="Q18" s="1" t="s">
        <v>29</v>
      </c>
    </row>
    <row r="19" spans="1:17" x14ac:dyDescent="0.25">
      <c r="A19" s="1" t="s">
        <v>17</v>
      </c>
      <c r="B19" s="1" t="s">
        <v>203</v>
      </c>
      <c r="C19" s="1" t="s">
        <v>34</v>
      </c>
      <c r="D19" s="1" t="s">
        <v>20</v>
      </c>
      <c r="E19" s="1" t="s">
        <v>91</v>
      </c>
      <c r="F19" s="1" t="s">
        <v>177</v>
      </c>
      <c r="G19" s="1" t="s">
        <v>204</v>
      </c>
      <c r="H19" s="1" t="s">
        <v>36</v>
      </c>
      <c r="I19" s="1" t="s">
        <v>16</v>
      </c>
      <c r="J19" s="2">
        <v>44434</v>
      </c>
      <c r="K19" s="1" t="s">
        <v>37</v>
      </c>
      <c r="L19" s="12">
        <v>-258333.33</v>
      </c>
      <c r="M19" s="1" t="s">
        <v>26</v>
      </c>
      <c r="N19" s="1" t="s">
        <v>27</v>
      </c>
      <c r="O19" s="1" t="s">
        <v>16</v>
      </c>
      <c r="P19" s="1" t="s">
        <v>205</v>
      </c>
      <c r="Q19" s="1" t="s">
        <v>29</v>
      </c>
    </row>
    <row r="20" spans="1:17" x14ac:dyDescent="0.25">
      <c r="A20" s="1" t="s">
        <v>17</v>
      </c>
      <c r="B20" s="1" t="s">
        <v>206</v>
      </c>
      <c r="C20" s="1" t="s">
        <v>19</v>
      </c>
      <c r="D20" s="1" t="s">
        <v>20</v>
      </c>
      <c r="E20" s="1" t="s">
        <v>94</v>
      </c>
      <c r="F20" s="1" t="s">
        <v>177</v>
      </c>
      <c r="G20" s="1" t="s">
        <v>207</v>
      </c>
      <c r="H20" s="1" t="s">
        <v>24</v>
      </c>
      <c r="I20" s="1" t="s">
        <v>16</v>
      </c>
      <c r="J20" s="2">
        <v>44454</v>
      </c>
      <c r="K20" s="1" t="s">
        <v>25</v>
      </c>
      <c r="L20" s="12">
        <v>9183333.3300000001</v>
      </c>
      <c r="M20" s="1" t="s">
        <v>26</v>
      </c>
      <c r="N20" s="1" t="s">
        <v>27</v>
      </c>
      <c r="O20" s="1" t="s">
        <v>16</v>
      </c>
      <c r="P20" s="1" t="s">
        <v>181</v>
      </c>
      <c r="Q20" s="1" t="s">
        <v>29</v>
      </c>
    </row>
    <row r="21" spans="1:17" x14ac:dyDescent="0.25">
      <c r="A21" s="1" t="s">
        <v>17</v>
      </c>
      <c r="B21" s="1" t="s">
        <v>208</v>
      </c>
      <c r="C21" s="1" t="s">
        <v>34</v>
      </c>
      <c r="D21" s="1" t="s">
        <v>20</v>
      </c>
      <c r="E21" s="1" t="s">
        <v>94</v>
      </c>
      <c r="F21" s="1" t="s">
        <v>177</v>
      </c>
      <c r="G21" s="1" t="s">
        <v>209</v>
      </c>
      <c r="H21" s="1" t="s">
        <v>36</v>
      </c>
      <c r="I21" s="1" t="s">
        <v>16</v>
      </c>
      <c r="J21" s="2">
        <v>44469</v>
      </c>
      <c r="K21" s="1" t="s">
        <v>37</v>
      </c>
      <c r="L21" s="12">
        <v>-258333.31</v>
      </c>
      <c r="M21" s="1" t="s">
        <v>26</v>
      </c>
      <c r="N21" s="1" t="s">
        <v>27</v>
      </c>
      <c r="O21" s="1" t="s">
        <v>16</v>
      </c>
      <c r="P21" s="1" t="s">
        <v>210</v>
      </c>
      <c r="Q21" s="1" t="s">
        <v>29</v>
      </c>
    </row>
    <row r="22" spans="1:17" x14ac:dyDescent="0.25">
      <c r="A22" s="1" t="s">
        <v>17</v>
      </c>
      <c r="B22" s="1" t="s">
        <v>211</v>
      </c>
      <c r="C22" s="1" t="s">
        <v>19</v>
      </c>
      <c r="D22" s="1" t="s">
        <v>20</v>
      </c>
      <c r="E22" s="1" t="s">
        <v>106</v>
      </c>
      <c r="F22" s="1" t="s">
        <v>177</v>
      </c>
      <c r="G22" s="1" t="s">
        <v>212</v>
      </c>
      <c r="H22" s="1" t="s">
        <v>24</v>
      </c>
      <c r="I22" s="1" t="s">
        <v>16</v>
      </c>
      <c r="J22" s="2">
        <v>44484</v>
      </c>
      <c r="K22" s="1" t="s">
        <v>25</v>
      </c>
      <c r="L22" s="12">
        <v>9183333.3300000001</v>
      </c>
      <c r="M22" s="1" t="s">
        <v>26</v>
      </c>
      <c r="N22" s="1" t="s">
        <v>27</v>
      </c>
      <c r="O22" s="1" t="s">
        <v>16</v>
      </c>
      <c r="P22" s="1" t="s">
        <v>181</v>
      </c>
      <c r="Q22" s="1" t="s">
        <v>29</v>
      </c>
    </row>
    <row r="23" spans="1:17" x14ac:dyDescent="0.25">
      <c r="A23" s="1" t="s">
        <v>17</v>
      </c>
      <c r="B23" s="1" t="s">
        <v>213</v>
      </c>
      <c r="C23" s="1" t="s">
        <v>34</v>
      </c>
      <c r="D23" s="1" t="s">
        <v>20</v>
      </c>
      <c r="E23" s="1" t="s">
        <v>106</v>
      </c>
      <c r="F23" s="1" t="s">
        <v>177</v>
      </c>
      <c r="G23" s="1" t="s">
        <v>214</v>
      </c>
      <c r="H23" s="1" t="s">
        <v>36</v>
      </c>
      <c r="I23" s="1" t="s">
        <v>16</v>
      </c>
      <c r="J23" s="2">
        <v>44497</v>
      </c>
      <c r="K23" s="1" t="s">
        <v>37</v>
      </c>
      <c r="L23" s="12">
        <v>-258333.33</v>
      </c>
      <c r="M23" s="1" t="s">
        <v>26</v>
      </c>
      <c r="N23" s="1" t="s">
        <v>27</v>
      </c>
      <c r="O23" s="1" t="s">
        <v>16</v>
      </c>
      <c r="P23" s="1" t="s">
        <v>215</v>
      </c>
      <c r="Q23" s="1" t="s">
        <v>29</v>
      </c>
    </row>
    <row r="24" spans="1:17" x14ac:dyDescent="0.25">
      <c r="A24" s="1" t="s">
        <v>17</v>
      </c>
      <c r="B24" s="1" t="s">
        <v>216</v>
      </c>
      <c r="C24" s="1" t="s">
        <v>19</v>
      </c>
      <c r="D24" s="1" t="s">
        <v>20</v>
      </c>
      <c r="E24" s="1" t="s">
        <v>109</v>
      </c>
      <c r="F24" s="1" t="s">
        <v>177</v>
      </c>
      <c r="G24" s="1" t="s">
        <v>217</v>
      </c>
      <c r="H24" s="1" t="s">
        <v>24</v>
      </c>
      <c r="I24" s="1" t="s">
        <v>16</v>
      </c>
      <c r="J24" s="2">
        <v>44515</v>
      </c>
      <c r="K24" s="1" t="s">
        <v>25</v>
      </c>
      <c r="L24" s="12">
        <v>9183333.3300000001</v>
      </c>
      <c r="M24" s="1" t="s">
        <v>26</v>
      </c>
      <c r="N24" s="1" t="s">
        <v>27</v>
      </c>
      <c r="O24" s="1" t="s">
        <v>16</v>
      </c>
      <c r="P24" s="1" t="s">
        <v>181</v>
      </c>
      <c r="Q24" s="1" t="s">
        <v>29</v>
      </c>
    </row>
    <row r="25" spans="1:17" x14ac:dyDescent="0.25">
      <c r="A25" s="1" t="s">
        <v>17</v>
      </c>
      <c r="B25" s="1" t="s">
        <v>218</v>
      </c>
      <c r="C25" s="1" t="s">
        <v>34</v>
      </c>
      <c r="D25" s="1" t="s">
        <v>20</v>
      </c>
      <c r="E25" s="1" t="s">
        <v>109</v>
      </c>
      <c r="F25" s="1" t="s">
        <v>177</v>
      </c>
      <c r="G25" s="1" t="s">
        <v>219</v>
      </c>
      <c r="H25" s="1" t="s">
        <v>36</v>
      </c>
      <c r="I25" s="1" t="s">
        <v>16</v>
      </c>
      <c r="J25" s="2">
        <v>44529</v>
      </c>
      <c r="K25" s="1" t="s">
        <v>37</v>
      </c>
      <c r="L25" s="12">
        <v>-258333.33</v>
      </c>
      <c r="M25" s="1" t="s">
        <v>26</v>
      </c>
      <c r="N25" s="1" t="s">
        <v>27</v>
      </c>
      <c r="O25" s="1" t="s">
        <v>16</v>
      </c>
      <c r="P25" s="1" t="s">
        <v>220</v>
      </c>
      <c r="Q25" s="1" t="s">
        <v>29</v>
      </c>
    </row>
    <row r="26" spans="1:17" x14ac:dyDescent="0.25">
      <c r="A26" s="1" t="s">
        <v>17</v>
      </c>
      <c r="B26" s="1" t="s">
        <v>221</v>
      </c>
      <c r="C26" s="1" t="s">
        <v>19</v>
      </c>
      <c r="D26" s="1" t="s">
        <v>20</v>
      </c>
      <c r="E26" s="1" t="s">
        <v>112</v>
      </c>
      <c r="F26" s="1" t="s">
        <v>177</v>
      </c>
      <c r="G26" s="1" t="s">
        <v>222</v>
      </c>
      <c r="H26" s="1" t="s">
        <v>24</v>
      </c>
      <c r="I26" s="1" t="s">
        <v>16</v>
      </c>
      <c r="J26" s="2">
        <v>44545</v>
      </c>
      <c r="K26" s="1" t="s">
        <v>25</v>
      </c>
      <c r="L26" s="12">
        <v>9183333.3300000001</v>
      </c>
      <c r="M26" s="1" t="s">
        <v>26</v>
      </c>
      <c r="N26" s="1" t="s">
        <v>27</v>
      </c>
      <c r="O26" s="1" t="s">
        <v>16</v>
      </c>
      <c r="P26" s="1" t="s">
        <v>181</v>
      </c>
      <c r="Q26" s="1" t="s">
        <v>29</v>
      </c>
    </row>
    <row r="27" spans="1:17" x14ac:dyDescent="0.25">
      <c r="A27" s="1" t="s">
        <v>17</v>
      </c>
      <c r="B27" s="1" t="s">
        <v>223</v>
      </c>
      <c r="C27" s="1" t="s">
        <v>34</v>
      </c>
      <c r="D27" s="1" t="s">
        <v>20</v>
      </c>
      <c r="E27" s="1" t="s">
        <v>112</v>
      </c>
      <c r="F27" s="1" t="s">
        <v>177</v>
      </c>
      <c r="G27" s="1" t="s">
        <v>224</v>
      </c>
      <c r="H27" s="1" t="s">
        <v>36</v>
      </c>
      <c r="I27" s="1" t="s">
        <v>16</v>
      </c>
      <c r="J27" s="2">
        <v>44559</v>
      </c>
      <c r="K27" s="1" t="s">
        <v>37</v>
      </c>
      <c r="L27" s="12">
        <v>-258333.33</v>
      </c>
      <c r="M27" s="1" t="s">
        <v>26</v>
      </c>
      <c r="N27" s="1" t="s">
        <v>27</v>
      </c>
      <c r="O27" s="1" t="s">
        <v>16</v>
      </c>
      <c r="P27" s="1" t="s">
        <v>225</v>
      </c>
      <c r="Q27" s="1" t="s">
        <v>29</v>
      </c>
    </row>
    <row r="28" spans="1:17" x14ac:dyDescent="0.25">
      <c r="A28" s="1" t="s">
        <v>17</v>
      </c>
      <c r="B28" s="1" t="s">
        <v>226</v>
      </c>
      <c r="C28" s="1" t="s">
        <v>34</v>
      </c>
      <c r="D28" s="1" t="s">
        <v>20</v>
      </c>
      <c r="E28" s="1" t="s">
        <v>112</v>
      </c>
      <c r="F28" s="1" t="s">
        <v>177</v>
      </c>
      <c r="G28" s="1" t="s">
        <v>227</v>
      </c>
      <c r="H28" s="1" t="s">
        <v>36</v>
      </c>
      <c r="I28" s="1" t="s">
        <v>16</v>
      </c>
      <c r="J28" s="2">
        <v>44561</v>
      </c>
      <c r="K28" s="1" t="s">
        <v>37</v>
      </c>
      <c r="L28" s="12">
        <v>-5262326</v>
      </c>
      <c r="M28" s="1" t="s">
        <v>26</v>
      </c>
      <c r="N28" s="1" t="s">
        <v>27</v>
      </c>
      <c r="O28" s="1" t="s">
        <v>16</v>
      </c>
      <c r="P28" s="1" t="s">
        <v>228</v>
      </c>
      <c r="Q28" s="1" t="s">
        <v>29</v>
      </c>
    </row>
    <row r="29" spans="1:17" x14ac:dyDescent="0.25">
      <c r="A29" s="3" t="s">
        <v>16</v>
      </c>
      <c r="B29" s="3" t="s">
        <v>16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16</v>
      </c>
      <c r="I29" s="3" t="s">
        <v>16</v>
      </c>
      <c r="J29" s="4"/>
      <c r="K29" s="3" t="s">
        <v>16</v>
      </c>
      <c r="L29" s="13">
        <v>99737674</v>
      </c>
      <c r="M29" s="3" t="s">
        <v>16</v>
      </c>
      <c r="N29" s="3" t="s">
        <v>16</v>
      </c>
      <c r="O29" s="3" t="s">
        <v>16</v>
      </c>
      <c r="P29" s="3" t="s">
        <v>16</v>
      </c>
      <c r="Q29" s="3" t="s">
        <v>16</v>
      </c>
    </row>
  </sheetData>
  <pageMargins left="1" right="1" top="1.5" bottom="1" header="1" footer="0.75"/>
  <pageSetup scale="55" fitToHeight="0" orientation="landscape" r:id="rId1"/>
  <headerFooter>
    <oddHeader>&amp;R&amp;"Arial,Regular"&amp;10SOAH DOCKET NO. 473-24-13232
PUC Docket No. 56211
&amp;F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4F43-2EC0-4D26-85D2-B88E90296139}">
  <sheetPr>
    <pageSetUpPr fitToPage="1"/>
  </sheetPr>
  <dimension ref="A1:Q40"/>
  <sheetViews>
    <sheetView workbookViewId="0"/>
  </sheetViews>
  <sheetFormatPr defaultRowHeight="15" x14ac:dyDescent="0.25"/>
  <cols>
    <col min="1" max="1" width="6.42578125" style="1" customWidth="1"/>
    <col min="2" max="2" width="11.42578125" style="1" bestFit="1" customWidth="1"/>
    <col min="3" max="3" width="11.7109375" style="1" bestFit="1" customWidth="1"/>
    <col min="4" max="4" width="8.140625" style="1" bestFit="1" customWidth="1"/>
    <col min="5" max="5" width="7.5703125" style="1" bestFit="1" customWidth="1"/>
    <col min="6" max="6" width="5.85546875" style="1" bestFit="1" customWidth="1"/>
    <col min="7" max="7" width="10.140625" style="1" bestFit="1" customWidth="1"/>
    <col min="8" max="8" width="9.42578125" style="1" bestFit="1" customWidth="1"/>
    <col min="9" max="9" width="10.140625" style="1" bestFit="1" customWidth="1"/>
    <col min="10" max="10" width="10.7109375" style="1" customWidth="1"/>
    <col min="11" max="11" width="7.5703125" style="1" bestFit="1" customWidth="1"/>
    <col min="12" max="12" width="15.28515625" style="14" bestFit="1" customWidth="1"/>
    <col min="13" max="13" width="7" style="1" bestFit="1" customWidth="1"/>
    <col min="14" max="14" width="8" style="1" bestFit="1" customWidth="1"/>
    <col min="15" max="15" width="9" style="1" bestFit="1" customWidth="1"/>
    <col min="16" max="16" width="50" style="1" bestFit="1" customWidth="1"/>
    <col min="17" max="17" width="17.28515625" style="1" bestFit="1" customWidth="1"/>
    <col min="18" max="16384" width="9.140625" style="1"/>
  </cols>
  <sheetData>
    <row r="1" spans="1:17" s="15" customFormat="1" ht="12.75" x14ac:dyDescent="0.2">
      <c r="A1" s="15" t="s">
        <v>403</v>
      </c>
    </row>
    <row r="2" spans="1:17" s="15" customFormat="1" ht="12.75" x14ac:dyDescent="0.2">
      <c r="A2" s="15" t="s">
        <v>405</v>
      </c>
    </row>
    <row r="3" spans="1:17" s="15" customFormat="1" ht="12.75" x14ac:dyDescent="0.2">
      <c r="A3" s="15" t="s">
        <v>406</v>
      </c>
      <c r="C3" s="15" t="str">
        <f>F8</f>
        <v>2020</v>
      </c>
    </row>
    <row r="4" spans="1:17" s="15" customFormat="1" ht="12.75" x14ac:dyDescent="0.2"/>
    <row r="5" spans="1:17" s="15" customFormat="1" ht="12.75" x14ac:dyDescent="0.2"/>
    <row r="6" spans="1:17" s="15" customFormat="1" ht="12.75" x14ac:dyDescent="0.2"/>
    <row r="7" spans="1:17" s="10" customFormat="1" ht="30" x14ac:dyDescent="0.25">
      <c r="A7" s="9" t="s">
        <v>404</v>
      </c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11" t="s">
        <v>10</v>
      </c>
      <c r="M7" s="9" t="s">
        <v>11</v>
      </c>
      <c r="N7" s="9" t="s">
        <v>12</v>
      </c>
      <c r="O7" s="9" t="s">
        <v>13</v>
      </c>
      <c r="P7" s="9" t="s">
        <v>14</v>
      </c>
      <c r="Q7" s="9" t="s">
        <v>15</v>
      </c>
    </row>
    <row r="8" spans="1:17" x14ac:dyDescent="0.25">
      <c r="A8" s="1" t="s">
        <v>17</v>
      </c>
      <c r="B8" s="1" t="s">
        <v>229</v>
      </c>
      <c r="C8" s="1" t="s">
        <v>34</v>
      </c>
      <c r="D8" s="1" t="s">
        <v>20</v>
      </c>
      <c r="E8" s="1" t="s">
        <v>21</v>
      </c>
      <c r="F8" s="1" t="s">
        <v>230</v>
      </c>
      <c r="G8" s="1" t="s">
        <v>231</v>
      </c>
      <c r="H8" s="1" t="s">
        <v>36</v>
      </c>
      <c r="I8" s="1" t="s">
        <v>16</v>
      </c>
      <c r="J8" s="2">
        <v>43859</v>
      </c>
      <c r="K8" s="1" t="s">
        <v>25</v>
      </c>
      <c r="L8" s="12">
        <v>8466666.6699999999</v>
      </c>
      <c r="M8" s="1" t="s">
        <v>26</v>
      </c>
      <c r="N8" s="1" t="s">
        <v>27</v>
      </c>
      <c r="O8" s="1" t="s">
        <v>16</v>
      </c>
      <c r="P8" s="1" t="s">
        <v>129</v>
      </c>
      <c r="Q8" s="1" t="s">
        <v>29</v>
      </c>
    </row>
    <row r="9" spans="1:17" x14ac:dyDescent="0.25">
      <c r="A9" s="1" t="s">
        <v>17</v>
      </c>
      <c r="B9" s="1" t="s">
        <v>232</v>
      </c>
      <c r="C9" s="1" t="s">
        <v>67</v>
      </c>
      <c r="D9" s="1" t="s">
        <v>20</v>
      </c>
      <c r="E9" s="1" t="s">
        <v>21</v>
      </c>
      <c r="F9" s="1" t="s">
        <v>230</v>
      </c>
      <c r="G9" s="1" t="s">
        <v>233</v>
      </c>
      <c r="H9" s="1" t="s">
        <v>36</v>
      </c>
      <c r="I9" s="1" t="s">
        <v>16</v>
      </c>
      <c r="J9" s="2">
        <v>43861</v>
      </c>
      <c r="K9" s="1" t="s">
        <v>25</v>
      </c>
      <c r="L9" s="12">
        <v>10</v>
      </c>
      <c r="M9" s="1" t="s">
        <v>16</v>
      </c>
      <c r="N9" s="1" t="s">
        <v>234</v>
      </c>
      <c r="O9" s="1" t="s">
        <v>235</v>
      </c>
      <c r="P9" s="1" t="s">
        <v>236</v>
      </c>
      <c r="Q9" s="1" t="s">
        <v>237</v>
      </c>
    </row>
    <row r="10" spans="1:17" x14ac:dyDescent="0.25">
      <c r="A10" s="1" t="s">
        <v>17</v>
      </c>
      <c r="B10" s="1" t="s">
        <v>232</v>
      </c>
      <c r="C10" s="1" t="s">
        <v>67</v>
      </c>
      <c r="D10" s="1" t="s">
        <v>20</v>
      </c>
      <c r="E10" s="1" t="s">
        <v>21</v>
      </c>
      <c r="F10" s="1" t="s">
        <v>230</v>
      </c>
      <c r="G10" s="1" t="s">
        <v>233</v>
      </c>
      <c r="H10" s="1" t="s">
        <v>36</v>
      </c>
      <c r="I10" s="1" t="s">
        <v>16</v>
      </c>
      <c r="J10" s="2">
        <v>43861</v>
      </c>
      <c r="K10" s="1" t="s">
        <v>25</v>
      </c>
      <c r="L10" s="12">
        <v>10</v>
      </c>
      <c r="M10" s="1" t="s">
        <v>16</v>
      </c>
      <c r="N10" s="1" t="s">
        <v>234</v>
      </c>
      <c r="O10" s="1" t="s">
        <v>235</v>
      </c>
      <c r="P10" s="1" t="s">
        <v>238</v>
      </c>
      <c r="Q10" s="1" t="s">
        <v>237</v>
      </c>
    </row>
    <row r="11" spans="1:17" x14ac:dyDescent="0.25">
      <c r="A11" s="1" t="s">
        <v>17</v>
      </c>
      <c r="B11" s="1" t="s">
        <v>232</v>
      </c>
      <c r="C11" s="1" t="s">
        <v>67</v>
      </c>
      <c r="D11" s="1" t="s">
        <v>20</v>
      </c>
      <c r="E11" s="1" t="s">
        <v>21</v>
      </c>
      <c r="F11" s="1" t="s">
        <v>230</v>
      </c>
      <c r="G11" s="1" t="s">
        <v>233</v>
      </c>
      <c r="H11" s="1" t="s">
        <v>36</v>
      </c>
      <c r="I11" s="1" t="s">
        <v>16</v>
      </c>
      <c r="J11" s="2">
        <v>43861</v>
      </c>
      <c r="K11" s="1" t="s">
        <v>25</v>
      </c>
      <c r="L11" s="12">
        <v>18.670000000000002</v>
      </c>
      <c r="M11" s="1" t="s">
        <v>16</v>
      </c>
      <c r="N11" s="1" t="s">
        <v>234</v>
      </c>
      <c r="O11" s="1" t="s">
        <v>235</v>
      </c>
      <c r="P11" s="1" t="s">
        <v>239</v>
      </c>
      <c r="Q11" s="1" t="s">
        <v>237</v>
      </c>
    </row>
    <row r="12" spans="1:17" x14ac:dyDescent="0.25">
      <c r="A12" s="1" t="s">
        <v>17</v>
      </c>
      <c r="B12" s="1" t="s">
        <v>232</v>
      </c>
      <c r="C12" s="1" t="s">
        <v>67</v>
      </c>
      <c r="D12" s="1" t="s">
        <v>20</v>
      </c>
      <c r="E12" s="1" t="s">
        <v>21</v>
      </c>
      <c r="F12" s="1" t="s">
        <v>230</v>
      </c>
      <c r="G12" s="1" t="s">
        <v>233</v>
      </c>
      <c r="H12" s="1" t="s">
        <v>36</v>
      </c>
      <c r="I12" s="1" t="s">
        <v>16</v>
      </c>
      <c r="J12" s="2">
        <v>43861</v>
      </c>
      <c r="K12" s="1" t="s">
        <v>25</v>
      </c>
      <c r="L12" s="12">
        <v>26.06</v>
      </c>
      <c r="M12" s="1" t="s">
        <v>16</v>
      </c>
      <c r="N12" s="1" t="s">
        <v>234</v>
      </c>
      <c r="O12" s="1" t="s">
        <v>235</v>
      </c>
      <c r="P12" s="1" t="s">
        <v>240</v>
      </c>
      <c r="Q12" s="1" t="s">
        <v>237</v>
      </c>
    </row>
    <row r="13" spans="1:17" x14ac:dyDescent="0.25">
      <c r="A13" s="1" t="s">
        <v>17</v>
      </c>
      <c r="B13" s="1" t="s">
        <v>241</v>
      </c>
      <c r="C13" s="1" t="s">
        <v>19</v>
      </c>
      <c r="D13" s="1" t="s">
        <v>20</v>
      </c>
      <c r="E13" s="1" t="s">
        <v>31</v>
      </c>
      <c r="F13" s="1" t="s">
        <v>230</v>
      </c>
      <c r="G13" s="1" t="s">
        <v>242</v>
      </c>
      <c r="H13" s="1" t="s">
        <v>24</v>
      </c>
      <c r="I13" s="1" t="s">
        <v>16</v>
      </c>
      <c r="J13" s="2">
        <v>43876</v>
      </c>
      <c r="K13" s="1" t="s">
        <v>25</v>
      </c>
      <c r="L13" s="12">
        <v>8466666.6699999999</v>
      </c>
      <c r="M13" s="1" t="s">
        <v>26</v>
      </c>
      <c r="N13" s="1" t="s">
        <v>27</v>
      </c>
      <c r="O13" s="1" t="s">
        <v>16</v>
      </c>
      <c r="P13" s="1" t="s">
        <v>243</v>
      </c>
      <c r="Q13" s="1" t="s">
        <v>29</v>
      </c>
    </row>
    <row r="14" spans="1:17" x14ac:dyDescent="0.25">
      <c r="A14" s="1" t="s">
        <v>17</v>
      </c>
      <c r="B14" s="1" t="s">
        <v>244</v>
      </c>
      <c r="C14" s="1" t="s">
        <v>19</v>
      </c>
      <c r="D14" s="1" t="s">
        <v>20</v>
      </c>
      <c r="E14" s="1" t="s">
        <v>43</v>
      </c>
      <c r="F14" s="1" t="s">
        <v>230</v>
      </c>
      <c r="G14" s="1" t="s">
        <v>245</v>
      </c>
      <c r="H14" s="1" t="s">
        <v>24</v>
      </c>
      <c r="I14" s="1" t="s">
        <v>16</v>
      </c>
      <c r="J14" s="2">
        <v>43905</v>
      </c>
      <c r="K14" s="1" t="s">
        <v>25</v>
      </c>
      <c r="L14" s="12">
        <v>8466666.6699999999</v>
      </c>
      <c r="M14" s="1" t="s">
        <v>26</v>
      </c>
      <c r="N14" s="1" t="s">
        <v>27</v>
      </c>
      <c r="O14" s="1" t="s">
        <v>16</v>
      </c>
      <c r="P14" s="1" t="s">
        <v>243</v>
      </c>
      <c r="Q14" s="1" t="s">
        <v>29</v>
      </c>
    </row>
    <row r="15" spans="1:17" x14ac:dyDescent="0.25">
      <c r="A15" s="1" t="s">
        <v>17</v>
      </c>
      <c r="B15" s="1" t="s">
        <v>246</v>
      </c>
      <c r="C15" s="1" t="s">
        <v>34</v>
      </c>
      <c r="D15" s="1" t="s">
        <v>20</v>
      </c>
      <c r="E15" s="1" t="s">
        <v>43</v>
      </c>
      <c r="F15" s="1" t="s">
        <v>230</v>
      </c>
      <c r="G15" s="1" t="s">
        <v>247</v>
      </c>
      <c r="H15" s="1" t="s">
        <v>36</v>
      </c>
      <c r="I15" s="1" t="s">
        <v>16</v>
      </c>
      <c r="J15" s="2">
        <v>43921</v>
      </c>
      <c r="K15" s="1" t="s">
        <v>37</v>
      </c>
      <c r="L15" s="12">
        <v>-931820</v>
      </c>
      <c r="M15" s="1" t="s">
        <v>26</v>
      </c>
      <c r="N15" s="1" t="s">
        <v>27</v>
      </c>
      <c r="O15" s="1" t="s">
        <v>16</v>
      </c>
      <c r="P15" s="1" t="s">
        <v>248</v>
      </c>
      <c r="Q15" s="1" t="s">
        <v>29</v>
      </c>
    </row>
    <row r="16" spans="1:17" x14ac:dyDescent="0.25">
      <c r="A16" s="1" t="s">
        <v>17</v>
      </c>
      <c r="B16" s="1" t="s">
        <v>249</v>
      </c>
      <c r="C16" s="1" t="s">
        <v>19</v>
      </c>
      <c r="D16" s="1" t="s">
        <v>20</v>
      </c>
      <c r="E16" s="1" t="s">
        <v>57</v>
      </c>
      <c r="F16" s="1" t="s">
        <v>230</v>
      </c>
      <c r="G16" s="1" t="s">
        <v>250</v>
      </c>
      <c r="H16" s="1" t="s">
        <v>24</v>
      </c>
      <c r="I16" s="1" t="s">
        <v>16</v>
      </c>
      <c r="J16" s="2">
        <v>43936</v>
      </c>
      <c r="K16" s="1" t="s">
        <v>25</v>
      </c>
      <c r="L16" s="12">
        <v>8466666.6699999999</v>
      </c>
      <c r="M16" s="1" t="s">
        <v>26</v>
      </c>
      <c r="N16" s="1" t="s">
        <v>27</v>
      </c>
      <c r="O16" s="1" t="s">
        <v>16</v>
      </c>
      <c r="P16" s="1" t="s">
        <v>243</v>
      </c>
      <c r="Q16" s="1" t="s">
        <v>29</v>
      </c>
    </row>
    <row r="17" spans="1:17" x14ac:dyDescent="0.25">
      <c r="A17" s="1" t="s">
        <v>17</v>
      </c>
      <c r="B17" s="1" t="s">
        <v>251</v>
      </c>
      <c r="C17" s="1" t="s">
        <v>19</v>
      </c>
      <c r="D17" s="1" t="s">
        <v>20</v>
      </c>
      <c r="E17" s="1" t="s">
        <v>64</v>
      </c>
      <c r="F17" s="1" t="s">
        <v>230</v>
      </c>
      <c r="G17" s="1" t="s">
        <v>252</v>
      </c>
      <c r="H17" s="1" t="s">
        <v>24</v>
      </c>
      <c r="I17" s="1" t="s">
        <v>16</v>
      </c>
      <c r="J17" s="2">
        <v>43966</v>
      </c>
      <c r="K17" s="1" t="s">
        <v>25</v>
      </c>
      <c r="L17" s="12">
        <v>8466666.6699999999</v>
      </c>
      <c r="M17" s="1" t="s">
        <v>26</v>
      </c>
      <c r="N17" s="1" t="s">
        <v>27</v>
      </c>
      <c r="O17" s="1" t="s">
        <v>16</v>
      </c>
      <c r="P17" s="1" t="s">
        <v>243</v>
      </c>
      <c r="Q17" s="1" t="s">
        <v>29</v>
      </c>
    </row>
    <row r="18" spans="1:17" x14ac:dyDescent="0.25">
      <c r="A18" s="1" t="s">
        <v>17</v>
      </c>
      <c r="B18" s="1" t="s">
        <v>253</v>
      </c>
      <c r="C18" s="1" t="s">
        <v>254</v>
      </c>
      <c r="D18" s="1" t="s">
        <v>20</v>
      </c>
      <c r="E18" s="1" t="s">
        <v>64</v>
      </c>
      <c r="F18" s="1" t="s">
        <v>230</v>
      </c>
      <c r="G18" s="1" t="s">
        <v>255</v>
      </c>
      <c r="H18" s="1" t="s">
        <v>36</v>
      </c>
      <c r="I18" s="1" t="s">
        <v>16</v>
      </c>
      <c r="J18" s="2">
        <v>43982</v>
      </c>
      <c r="K18" s="1" t="s">
        <v>25</v>
      </c>
      <c r="L18" s="12">
        <v>136.68</v>
      </c>
      <c r="M18" s="1" t="s">
        <v>16</v>
      </c>
      <c r="N18" s="1" t="s">
        <v>69</v>
      </c>
      <c r="O18" s="1" t="s">
        <v>256</v>
      </c>
      <c r="P18" s="1" t="s">
        <v>257</v>
      </c>
      <c r="Q18" s="1" t="s">
        <v>72</v>
      </c>
    </row>
    <row r="19" spans="1:17" x14ac:dyDescent="0.25">
      <c r="A19" s="1" t="s">
        <v>17</v>
      </c>
      <c r="B19" s="1" t="s">
        <v>253</v>
      </c>
      <c r="C19" s="1" t="s">
        <v>254</v>
      </c>
      <c r="D19" s="1" t="s">
        <v>20</v>
      </c>
      <c r="E19" s="1" t="s">
        <v>64</v>
      </c>
      <c r="F19" s="1" t="s">
        <v>230</v>
      </c>
      <c r="G19" s="1" t="s">
        <v>255</v>
      </c>
      <c r="H19" s="1" t="s">
        <v>36</v>
      </c>
      <c r="I19" s="1" t="s">
        <v>16</v>
      </c>
      <c r="J19" s="2">
        <v>43982</v>
      </c>
      <c r="K19" s="1" t="s">
        <v>25</v>
      </c>
      <c r="L19" s="12">
        <v>2198.23</v>
      </c>
      <c r="M19" s="1" t="s">
        <v>16</v>
      </c>
      <c r="N19" s="1" t="s">
        <v>69</v>
      </c>
      <c r="O19" s="1" t="s">
        <v>256</v>
      </c>
      <c r="P19" s="1" t="s">
        <v>258</v>
      </c>
      <c r="Q19" s="1" t="s">
        <v>72</v>
      </c>
    </row>
    <row r="20" spans="1:17" x14ac:dyDescent="0.25">
      <c r="A20" s="1" t="s">
        <v>17</v>
      </c>
      <c r="B20" s="1" t="s">
        <v>253</v>
      </c>
      <c r="C20" s="1" t="s">
        <v>254</v>
      </c>
      <c r="D20" s="1" t="s">
        <v>20</v>
      </c>
      <c r="E20" s="1" t="s">
        <v>64</v>
      </c>
      <c r="F20" s="1" t="s">
        <v>230</v>
      </c>
      <c r="G20" s="1" t="s">
        <v>255</v>
      </c>
      <c r="H20" s="1" t="s">
        <v>36</v>
      </c>
      <c r="I20" s="1" t="s">
        <v>16</v>
      </c>
      <c r="J20" s="2">
        <v>43982</v>
      </c>
      <c r="K20" s="1" t="s">
        <v>25</v>
      </c>
      <c r="L20" s="12">
        <v>2550.09</v>
      </c>
      <c r="M20" s="1" t="s">
        <v>16</v>
      </c>
      <c r="N20" s="1" t="s">
        <v>69</v>
      </c>
      <c r="O20" s="1" t="s">
        <v>259</v>
      </c>
      <c r="P20" s="1" t="s">
        <v>260</v>
      </c>
      <c r="Q20" s="1" t="s">
        <v>72</v>
      </c>
    </row>
    <row r="21" spans="1:17" x14ac:dyDescent="0.25">
      <c r="A21" s="1" t="s">
        <v>17</v>
      </c>
      <c r="B21" s="1" t="s">
        <v>253</v>
      </c>
      <c r="C21" s="1" t="s">
        <v>254</v>
      </c>
      <c r="D21" s="1" t="s">
        <v>20</v>
      </c>
      <c r="E21" s="1" t="s">
        <v>64</v>
      </c>
      <c r="F21" s="1" t="s">
        <v>230</v>
      </c>
      <c r="G21" s="1" t="s">
        <v>255</v>
      </c>
      <c r="H21" s="1" t="s">
        <v>36</v>
      </c>
      <c r="I21" s="1" t="s">
        <v>16</v>
      </c>
      <c r="J21" s="2">
        <v>43982</v>
      </c>
      <c r="K21" s="1" t="s">
        <v>25</v>
      </c>
      <c r="L21" s="12">
        <v>3920.33</v>
      </c>
      <c r="M21" s="1" t="s">
        <v>16</v>
      </c>
      <c r="N21" s="1" t="s">
        <v>69</v>
      </c>
      <c r="O21" s="1" t="s">
        <v>259</v>
      </c>
      <c r="P21" s="1" t="s">
        <v>261</v>
      </c>
      <c r="Q21" s="1" t="s">
        <v>72</v>
      </c>
    </row>
    <row r="22" spans="1:17" x14ac:dyDescent="0.25">
      <c r="A22" s="1" t="s">
        <v>17</v>
      </c>
      <c r="B22" s="1" t="s">
        <v>262</v>
      </c>
      <c r="C22" s="1" t="s">
        <v>19</v>
      </c>
      <c r="D22" s="1" t="s">
        <v>20</v>
      </c>
      <c r="E22" s="1" t="s">
        <v>76</v>
      </c>
      <c r="F22" s="1" t="s">
        <v>230</v>
      </c>
      <c r="G22" s="1" t="s">
        <v>263</v>
      </c>
      <c r="H22" s="1" t="s">
        <v>24</v>
      </c>
      <c r="I22" s="1" t="s">
        <v>16</v>
      </c>
      <c r="J22" s="2">
        <v>43997</v>
      </c>
      <c r="K22" s="1" t="s">
        <v>25</v>
      </c>
      <c r="L22" s="12">
        <v>8466666.6699999999</v>
      </c>
      <c r="M22" s="1" t="s">
        <v>26</v>
      </c>
      <c r="N22" s="1" t="s">
        <v>27</v>
      </c>
      <c r="O22" s="1" t="s">
        <v>16</v>
      </c>
      <c r="P22" s="1" t="s">
        <v>243</v>
      </c>
      <c r="Q22" s="1" t="s">
        <v>29</v>
      </c>
    </row>
    <row r="23" spans="1:17" x14ac:dyDescent="0.25">
      <c r="A23" s="1" t="s">
        <v>17</v>
      </c>
      <c r="B23" s="1" t="s">
        <v>264</v>
      </c>
      <c r="C23" s="1" t="s">
        <v>34</v>
      </c>
      <c r="D23" s="1" t="s">
        <v>20</v>
      </c>
      <c r="E23" s="1" t="s">
        <v>76</v>
      </c>
      <c r="F23" s="1" t="s">
        <v>230</v>
      </c>
      <c r="G23" s="1" t="s">
        <v>265</v>
      </c>
      <c r="H23" s="1" t="s">
        <v>36</v>
      </c>
      <c r="I23" s="1" t="s">
        <v>16</v>
      </c>
      <c r="J23" s="2">
        <v>44012</v>
      </c>
      <c r="K23" s="1" t="s">
        <v>25</v>
      </c>
      <c r="L23" s="12">
        <v>47685.47</v>
      </c>
      <c r="M23" s="1" t="s">
        <v>26</v>
      </c>
      <c r="N23" s="1" t="s">
        <v>27</v>
      </c>
      <c r="O23" s="1" t="s">
        <v>16</v>
      </c>
      <c r="P23" s="1" t="s">
        <v>266</v>
      </c>
      <c r="Q23" s="1" t="s">
        <v>29</v>
      </c>
    </row>
    <row r="24" spans="1:17" x14ac:dyDescent="0.25">
      <c r="A24" s="1" t="s">
        <v>17</v>
      </c>
      <c r="B24" s="1" t="s">
        <v>267</v>
      </c>
      <c r="C24" s="1" t="s">
        <v>19</v>
      </c>
      <c r="D24" s="1" t="s">
        <v>20</v>
      </c>
      <c r="E24" s="1" t="s">
        <v>88</v>
      </c>
      <c r="F24" s="1" t="s">
        <v>230</v>
      </c>
      <c r="G24" s="1" t="s">
        <v>268</v>
      </c>
      <c r="H24" s="1" t="s">
        <v>24</v>
      </c>
      <c r="I24" s="1" t="s">
        <v>16</v>
      </c>
      <c r="J24" s="2">
        <v>44027</v>
      </c>
      <c r="K24" s="1" t="s">
        <v>25</v>
      </c>
      <c r="L24" s="12">
        <v>8466666.6699999999</v>
      </c>
      <c r="M24" s="1" t="s">
        <v>26</v>
      </c>
      <c r="N24" s="1" t="s">
        <v>27</v>
      </c>
      <c r="O24" s="1" t="s">
        <v>16</v>
      </c>
      <c r="P24" s="1" t="s">
        <v>243</v>
      </c>
      <c r="Q24" s="1" t="s">
        <v>29</v>
      </c>
    </row>
    <row r="25" spans="1:17" x14ac:dyDescent="0.25">
      <c r="A25" s="1" t="s">
        <v>17</v>
      </c>
      <c r="B25" s="1" t="s">
        <v>269</v>
      </c>
      <c r="C25" s="1" t="s">
        <v>19</v>
      </c>
      <c r="D25" s="1" t="s">
        <v>20</v>
      </c>
      <c r="E25" s="1" t="s">
        <v>91</v>
      </c>
      <c r="F25" s="1" t="s">
        <v>230</v>
      </c>
      <c r="G25" s="1" t="s">
        <v>270</v>
      </c>
      <c r="H25" s="1" t="s">
        <v>24</v>
      </c>
      <c r="I25" s="1" t="s">
        <v>16</v>
      </c>
      <c r="J25" s="2">
        <v>44058</v>
      </c>
      <c r="K25" s="1" t="s">
        <v>25</v>
      </c>
      <c r="L25" s="12">
        <v>8466666.6699999999</v>
      </c>
      <c r="M25" s="1" t="s">
        <v>26</v>
      </c>
      <c r="N25" s="1" t="s">
        <v>27</v>
      </c>
      <c r="O25" s="1" t="s">
        <v>16</v>
      </c>
      <c r="P25" s="1" t="s">
        <v>243</v>
      </c>
      <c r="Q25" s="1" t="s">
        <v>29</v>
      </c>
    </row>
    <row r="26" spans="1:17" x14ac:dyDescent="0.25">
      <c r="A26" s="1" t="s">
        <v>17</v>
      </c>
      <c r="B26" s="1" t="s">
        <v>271</v>
      </c>
      <c r="C26" s="1" t="s">
        <v>254</v>
      </c>
      <c r="D26" s="1" t="s">
        <v>20</v>
      </c>
      <c r="E26" s="1" t="s">
        <v>91</v>
      </c>
      <c r="F26" s="1" t="s">
        <v>230</v>
      </c>
      <c r="G26" s="1" t="s">
        <v>272</v>
      </c>
      <c r="H26" s="1" t="s">
        <v>36</v>
      </c>
      <c r="I26" s="1" t="s">
        <v>16</v>
      </c>
      <c r="J26" s="2">
        <v>44074</v>
      </c>
      <c r="K26" s="1" t="s">
        <v>25</v>
      </c>
      <c r="L26" s="12">
        <v>897.92</v>
      </c>
      <c r="M26" s="1" t="s">
        <v>16</v>
      </c>
      <c r="N26" s="1" t="s">
        <v>69</v>
      </c>
      <c r="O26" s="1" t="s">
        <v>70</v>
      </c>
      <c r="P26" s="1" t="s">
        <v>273</v>
      </c>
      <c r="Q26" s="1" t="s">
        <v>72</v>
      </c>
    </row>
    <row r="27" spans="1:17" x14ac:dyDescent="0.25">
      <c r="A27" s="1" t="s">
        <v>17</v>
      </c>
      <c r="B27" s="1" t="s">
        <v>274</v>
      </c>
      <c r="C27" s="1" t="s">
        <v>19</v>
      </c>
      <c r="D27" s="1" t="s">
        <v>20</v>
      </c>
      <c r="E27" s="1" t="s">
        <v>94</v>
      </c>
      <c r="F27" s="1" t="s">
        <v>230</v>
      </c>
      <c r="G27" s="1" t="s">
        <v>275</v>
      </c>
      <c r="H27" s="1" t="s">
        <v>24</v>
      </c>
      <c r="I27" s="1" t="s">
        <v>16</v>
      </c>
      <c r="J27" s="2">
        <v>44089</v>
      </c>
      <c r="K27" s="1" t="s">
        <v>25</v>
      </c>
      <c r="L27" s="12">
        <v>8466666.6699999999</v>
      </c>
      <c r="M27" s="1" t="s">
        <v>26</v>
      </c>
      <c r="N27" s="1" t="s">
        <v>27</v>
      </c>
      <c r="O27" s="1" t="s">
        <v>16</v>
      </c>
      <c r="P27" s="1" t="s">
        <v>243</v>
      </c>
      <c r="Q27" s="1" t="s">
        <v>29</v>
      </c>
    </row>
    <row r="28" spans="1:17" x14ac:dyDescent="0.25">
      <c r="A28" s="1" t="s">
        <v>17</v>
      </c>
      <c r="B28" s="1" t="s">
        <v>276</v>
      </c>
      <c r="C28" s="1" t="s">
        <v>34</v>
      </c>
      <c r="D28" s="1" t="s">
        <v>20</v>
      </c>
      <c r="E28" s="1" t="s">
        <v>94</v>
      </c>
      <c r="F28" s="1" t="s">
        <v>230</v>
      </c>
      <c r="G28" s="1" t="s">
        <v>277</v>
      </c>
      <c r="H28" s="1" t="s">
        <v>36</v>
      </c>
      <c r="I28" s="1" t="s">
        <v>16</v>
      </c>
      <c r="J28" s="2">
        <v>44104</v>
      </c>
      <c r="K28" s="1" t="s">
        <v>37</v>
      </c>
      <c r="L28" s="12">
        <v>-470648.78</v>
      </c>
      <c r="M28" s="1" t="s">
        <v>26</v>
      </c>
      <c r="N28" s="1" t="s">
        <v>27</v>
      </c>
      <c r="O28" s="1" t="s">
        <v>16</v>
      </c>
      <c r="P28" s="1" t="s">
        <v>278</v>
      </c>
      <c r="Q28" s="1" t="s">
        <v>29</v>
      </c>
    </row>
    <row r="29" spans="1:17" x14ac:dyDescent="0.25">
      <c r="A29" s="1" t="s">
        <v>17</v>
      </c>
      <c r="B29" s="1" t="s">
        <v>279</v>
      </c>
      <c r="C29" s="1" t="s">
        <v>19</v>
      </c>
      <c r="D29" s="1" t="s">
        <v>20</v>
      </c>
      <c r="E29" s="1" t="s">
        <v>106</v>
      </c>
      <c r="F29" s="1" t="s">
        <v>230</v>
      </c>
      <c r="G29" s="1" t="s">
        <v>280</v>
      </c>
      <c r="H29" s="1" t="s">
        <v>24</v>
      </c>
      <c r="I29" s="1" t="s">
        <v>16</v>
      </c>
      <c r="J29" s="2">
        <v>44119</v>
      </c>
      <c r="K29" s="1" t="s">
        <v>25</v>
      </c>
      <c r="L29" s="12">
        <v>8466666.6699999999</v>
      </c>
      <c r="M29" s="1" t="s">
        <v>26</v>
      </c>
      <c r="N29" s="1" t="s">
        <v>27</v>
      </c>
      <c r="O29" s="1" t="s">
        <v>16</v>
      </c>
      <c r="P29" s="1" t="s">
        <v>243</v>
      </c>
      <c r="Q29" s="1" t="s">
        <v>29</v>
      </c>
    </row>
    <row r="30" spans="1:17" x14ac:dyDescent="0.25">
      <c r="A30" s="1" t="s">
        <v>17</v>
      </c>
      <c r="B30" s="1" t="s">
        <v>281</v>
      </c>
      <c r="C30" s="1" t="s">
        <v>34</v>
      </c>
      <c r="D30" s="1" t="s">
        <v>20</v>
      </c>
      <c r="E30" s="1" t="s">
        <v>106</v>
      </c>
      <c r="F30" s="1" t="s">
        <v>230</v>
      </c>
      <c r="G30" s="1" t="s">
        <v>282</v>
      </c>
      <c r="H30" s="1" t="s">
        <v>36</v>
      </c>
      <c r="I30" s="1" t="s">
        <v>16</v>
      </c>
      <c r="J30" s="2">
        <v>44131</v>
      </c>
      <c r="K30" s="1" t="s">
        <v>37</v>
      </c>
      <c r="L30" s="12">
        <v>-583333</v>
      </c>
      <c r="M30" s="1" t="s">
        <v>26</v>
      </c>
      <c r="N30" s="1" t="s">
        <v>27</v>
      </c>
      <c r="O30" s="1" t="s">
        <v>16</v>
      </c>
      <c r="P30" s="1" t="s">
        <v>283</v>
      </c>
      <c r="Q30" s="1" t="s">
        <v>29</v>
      </c>
    </row>
    <row r="31" spans="1:17" x14ac:dyDescent="0.25">
      <c r="A31" s="1" t="s">
        <v>17</v>
      </c>
      <c r="B31" s="1" t="s">
        <v>284</v>
      </c>
      <c r="C31" s="1" t="s">
        <v>254</v>
      </c>
      <c r="D31" s="1" t="s">
        <v>20</v>
      </c>
      <c r="E31" s="1" t="s">
        <v>106</v>
      </c>
      <c r="F31" s="1" t="s">
        <v>230</v>
      </c>
      <c r="G31" s="1" t="s">
        <v>285</v>
      </c>
      <c r="H31" s="1" t="s">
        <v>36</v>
      </c>
      <c r="I31" s="1" t="s">
        <v>16</v>
      </c>
      <c r="J31" s="2">
        <v>44135</v>
      </c>
      <c r="K31" s="1" t="s">
        <v>37</v>
      </c>
      <c r="L31" s="12">
        <v>-136.68</v>
      </c>
      <c r="M31" s="1" t="s">
        <v>16</v>
      </c>
      <c r="N31" s="1" t="s">
        <v>69</v>
      </c>
      <c r="O31" s="1" t="s">
        <v>286</v>
      </c>
      <c r="P31" s="1" t="s">
        <v>287</v>
      </c>
      <c r="Q31" s="1" t="s">
        <v>72</v>
      </c>
    </row>
    <row r="32" spans="1:17" x14ac:dyDescent="0.25">
      <c r="A32" s="1" t="s">
        <v>17</v>
      </c>
      <c r="B32" s="1" t="s">
        <v>284</v>
      </c>
      <c r="C32" s="1" t="s">
        <v>254</v>
      </c>
      <c r="D32" s="1" t="s">
        <v>20</v>
      </c>
      <c r="E32" s="1" t="s">
        <v>106</v>
      </c>
      <c r="F32" s="1" t="s">
        <v>230</v>
      </c>
      <c r="G32" s="1" t="s">
        <v>285</v>
      </c>
      <c r="H32" s="1" t="s">
        <v>36</v>
      </c>
      <c r="I32" s="1" t="s">
        <v>16</v>
      </c>
      <c r="J32" s="2">
        <v>44135</v>
      </c>
      <c r="K32" s="1" t="s">
        <v>37</v>
      </c>
      <c r="L32" s="12">
        <v>-136.68</v>
      </c>
      <c r="M32" s="1" t="s">
        <v>16</v>
      </c>
      <c r="N32" s="1" t="s">
        <v>69</v>
      </c>
      <c r="O32" s="1" t="s">
        <v>286</v>
      </c>
      <c r="P32" s="1" t="s">
        <v>287</v>
      </c>
      <c r="Q32" s="1" t="s">
        <v>72</v>
      </c>
    </row>
    <row r="33" spans="1:17" x14ac:dyDescent="0.25">
      <c r="A33" s="1" t="s">
        <v>17</v>
      </c>
      <c r="B33" s="1" t="s">
        <v>284</v>
      </c>
      <c r="C33" s="1" t="s">
        <v>254</v>
      </c>
      <c r="D33" s="1" t="s">
        <v>20</v>
      </c>
      <c r="E33" s="1" t="s">
        <v>106</v>
      </c>
      <c r="F33" s="1" t="s">
        <v>230</v>
      </c>
      <c r="G33" s="1" t="s">
        <v>288</v>
      </c>
      <c r="H33" s="1" t="s">
        <v>36</v>
      </c>
      <c r="I33" s="1" t="s">
        <v>16</v>
      </c>
      <c r="J33" s="2">
        <v>44135</v>
      </c>
      <c r="K33" s="1" t="s">
        <v>25</v>
      </c>
      <c r="L33" s="12">
        <v>136.68</v>
      </c>
      <c r="M33" s="1" t="s">
        <v>16</v>
      </c>
      <c r="N33" s="1" t="s">
        <v>69</v>
      </c>
      <c r="O33" s="1" t="s">
        <v>286</v>
      </c>
      <c r="P33" s="1" t="s">
        <v>289</v>
      </c>
      <c r="Q33" s="1" t="s">
        <v>72</v>
      </c>
    </row>
    <row r="34" spans="1:17" x14ac:dyDescent="0.25">
      <c r="A34" s="1" t="s">
        <v>17</v>
      </c>
      <c r="B34" s="1" t="s">
        <v>284</v>
      </c>
      <c r="C34" s="1" t="s">
        <v>254</v>
      </c>
      <c r="D34" s="1" t="s">
        <v>20</v>
      </c>
      <c r="E34" s="1" t="s">
        <v>106</v>
      </c>
      <c r="F34" s="1" t="s">
        <v>230</v>
      </c>
      <c r="G34" s="1" t="s">
        <v>288</v>
      </c>
      <c r="H34" s="1" t="s">
        <v>36</v>
      </c>
      <c r="I34" s="1" t="s">
        <v>16</v>
      </c>
      <c r="J34" s="2">
        <v>44135</v>
      </c>
      <c r="K34" s="1" t="s">
        <v>25</v>
      </c>
      <c r="L34" s="12">
        <v>136.68</v>
      </c>
      <c r="M34" s="1" t="s">
        <v>16</v>
      </c>
      <c r="N34" s="1" t="s">
        <v>69</v>
      </c>
      <c r="O34" s="1" t="s">
        <v>286</v>
      </c>
      <c r="P34" s="1" t="s">
        <v>287</v>
      </c>
      <c r="Q34" s="1" t="s">
        <v>72</v>
      </c>
    </row>
    <row r="35" spans="1:17" x14ac:dyDescent="0.25">
      <c r="A35" s="1" t="s">
        <v>17</v>
      </c>
      <c r="B35" s="1" t="s">
        <v>290</v>
      </c>
      <c r="C35" s="1" t="s">
        <v>19</v>
      </c>
      <c r="D35" s="1" t="s">
        <v>20</v>
      </c>
      <c r="E35" s="1" t="s">
        <v>109</v>
      </c>
      <c r="F35" s="1" t="s">
        <v>230</v>
      </c>
      <c r="G35" s="1" t="s">
        <v>291</v>
      </c>
      <c r="H35" s="1" t="s">
        <v>24</v>
      </c>
      <c r="I35" s="1" t="s">
        <v>16</v>
      </c>
      <c r="J35" s="2">
        <v>44150</v>
      </c>
      <c r="K35" s="1" t="s">
        <v>25</v>
      </c>
      <c r="L35" s="12">
        <v>8466666.6699999999</v>
      </c>
      <c r="M35" s="1" t="s">
        <v>26</v>
      </c>
      <c r="N35" s="1" t="s">
        <v>27</v>
      </c>
      <c r="O35" s="1" t="s">
        <v>16</v>
      </c>
      <c r="P35" s="1" t="s">
        <v>243</v>
      </c>
      <c r="Q35" s="1" t="s">
        <v>29</v>
      </c>
    </row>
    <row r="36" spans="1:17" x14ac:dyDescent="0.25">
      <c r="A36" s="1" t="s">
        <v>17</v>
      </c>
      <c r="B36" s="1" t="s">
        <v>292</v>
      </c>
      <c r="C36" s="1" t="s">
        <v>34</v>
      </c>
      <c r="D36" s="1" t="s">
        <v>20</v>
      </c>
      <c r="E36" s="1" t="s">
        <v>109</v>
      </c>
      <c r="F36" s="1" t="s">
        <v>230</v>
      </c>
      <c r="G36" s="1" t="s">
        <v>293</v>
      </c>
      <c r="H36" s="1" t="s">
        <v>36</v>
      </c>
      <c r="I36" s="1" t="s">
        <v>16</v>
      </c>
      <c r="J36" s="2">
        <v>44159</v>
      </c>
      <c r="K36" s="1" t="s">
        <v>37</v>
      </c>
      <c r="L36" s="12">
        <v>-58334</v>
      </c>
      <c r="M36" s="1" t="s">
        <v>26</v>
      </c>
      <c r="N36" s="1" t="s">
        <v>27</v>
      </c>
      <c r="O36" s="1" t="s">
        <v>16</v>
      </c>
      <c r="P36" s="1" t="s">
        <v>294</v>
      </c>
      <c r="Q36" s="1" t="s">
        <v>29</v>
      </c>
    </row>
    <row r="37" spans="1:17" x14ac:dyDescent="0.25">
      <c r="A37" s="1" t="s">
        <v>17</v>
      </c>
      <c r="B37" s="1" t="s">
        <v>295</v>
      </c>
      <c r="C37" s="1" t="s">
        <v>254</v>
      </c>
      <c r="D37" s="1" t="s">
        <v>20</v>
      </c>
      <c r="E37" s="1" t="s">
        <v>109</v>
      </c>
      <c r="F37" s="1" t="s">
        <v>230</v>
      </c>
      <c r="G37" s="1" t="s">
        <v>296</v>
      </c>
      <c r="H37" s="1" t="s">
        <v>36</v>
      </c>
      <c r="I37" s="1" t="s">
        <v>16</v>
      </c>
      <c r="J37" s="2">
        <v>44165</v>
      </c>
      <c r="K37" s="1" t="s">
        <v>25</v>
      </c>
      <c r="L37" s="12">
        <v>2236.44</v>
      </c>
      <c r="M37" s="1" t="s">
        <v>16</v>
      </c>
      <c r="N37" s="1" t="s">
        <v>69</v>
      </c>
      <c r="O37" s="1" t="s">
        <v>297</v>
      </c>
      <c r="P37" s="1" t="s">
        <v>298</v>
      </c>
      <c r="Q37" s="1" t="s">
        <v>72</v>
      </c>
    </row>
    <row r="38" spans="1:17" x14ac:dyDescent="0.25">
      <c r="A38" s="1" t="s">
        <v>17</v>
      </c>
      <c r="B38" s="1" t="s">
        <v>299</v>
      </c>
      <c r="C38" s="1" t="s">
        <v>19</v>
      </c>
      <c r="D38" s="1" t="s">
        <v>20</v>
      </c>
      <c r="E38" s="1" t="s">
        <v>112</v>
      </c>
      <c r="F38" s="1" t="s">
        <v>230</v>
      </c>
      <c r="G38" s="1" t="s">
        <v>300</v>
      </c>
      <c r="H38" s="1" t="s">
        <v>24</v>
      </c>
      <c r="I38" s="1" t="s">
        <v>16</v>
      </c>
      <c r="J38" s="2">
        <v>44180</v>
      </c>
      <c r="K38" s="1" t="s">
        <v>25</v>
      </c>
      <c r="L38" s="12">
        <v>8466666.6699999999</v>
      </c>
      <c r="M38" s="1" t="s">
        <v>26</v>
      </c>
      <c r="N38" s="1" t="s">
        <v>27</v>
      </c>
      <c r="O38" s="1" t="s">
        <v>16</v>
      </c>
      <c r="P38" s="1" t="s">
        <v>243</v>
      </c>
      <c r="Q38" s="1" t="s">
        <v>29</v>
      </c>
    </row>
    <row r="39" spans="1:17" x14ac:dyDescent="0.25">
      <c r="A39" s="1" t="s">
        <v>17</v>
      </c>
      <c r="B39" s="1" t="s">
        <v>301</v>
      </c>
      <c r="C39" s="1" t="s">
        <v>34</v>
      </c>
      <c r="D39" s="1" t="s">
        <v>20</v>
      </c>
      <c r="E39" s="1" t="s">
        <v>112</v>
      </c>
      <c r="F39" s="1" t="s">
        <v>230</v>
      </c>
      <c r="G39" s="1" t="s">
        <v>302</v>
      </c>
      <c r="H39" s="1" t="s">
        <v>36</v>
      </c>
      <c r="I39" s="1" t="s">
        <v>16</v>
      </c>
      <c r="J39" s="2">
        <v>44195</v>
      </c>
      <c r="K39" s="1" t="s">
        <v>37</v>
      </c>
      <c r="L39" s="12">
        <v>-2558332.98</v>
      </c>
      <c r="M39" s="1" t="s">
        <v>26</v>
      </c>
      <c r="N39" s="1" t="s">
        <v>27</v>
      </c>
      <c r="O39" s="1" t="s">
        <v>16</v>
      </c>
      <c r="P39" s="1" t="s">
        <v>303</v>
      </c>
      <c r="Q39" s="1" t="s">
        <v>29</v>
      </c>
    </row>
    <row r="40" spans="1:17" x14ac:dyDescent="0.25">
      <c r="A40" s="3" t="s">
        <v>16</v>
      </c>
      <c r="B40" s="3" t="s">
        <v>16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3" t="s">
        <v>16</v>
      </c>
      <c r="I40" s="3" t="s">
        <v>16</v>
      </c>
      <c r="J40" s="4"/>
      <c r="K40" s="3" t="s">
        <v>16</v>
      </c>
      <c r="L40" s="13">
        <v>97057221.170000002</v>
      </c>
      <c r="M40" s="3" t="s">
        <v>16</v>
      </c>
      <c r="N40" s="3" t="s">
        <v>16</v>
      </c>
      <c r="O40" s="3" t="s">
        <v>16</v>
      </c>
      <c r="P40" s="3" t="s">
        <v>16</v>
      </c>
      <c r="Q40" s="3" t="s">
        <v>16</v>
      </c>
    </row>
  </sheetData>
  <pageMargins left="1" right="1" top="1.5" bottom="1" header="1" footer="0.75"/>
  <pageSetup scale="55" fitToHeight="0" orientation="landscape" r:id="rId1"/>
  <headerFooter>
    <oddHeader>&amp;R&amp;"Arial,Regular"&amp;10SOAH DOCKET NO. 473-24-13232
PUC Docket No. 56211
&amp;F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9403-3E5D-44D3-9C60-779150BECD6C}">
  <sheetPr>
    <pageSetUpPr fitToPage="1"/>
  </sheetPr>
  <dimension ref="A1:Q29"/>
  <sheetViews>
    <sheetView workbookViewId="0"/>
  </sheetViews>
  <sheetFormatPr defaultRowHeight="15" x14ac:dyDescent="0.25"/>
  <cols>
    <col min="1" max="1" width="6.42578125" style="1" customWidth="1"/>
    <col min="2" max="2" width="11.42578125" style="1" bestFit="1" customWidth="1"/>
    <col min="3" max="3" width="11.7109375" style="1" bestFit="1" customWidth="1"/>
    <col min="4" max="4" width="8.140625" style="1" bestFit="1" customWidth="1"/>
    <col min="5" max="5" width="7.5703125" style="1" bestFit="1" customWidth="1"/>
    <col min="6" max="6" width="5.85546875" style="1" bestFit="1" customWidth="1"/>
    <col min="7" max="7" width="10.140625" style="1" bestFit="1" customWidth="1"/>
    <col min="8" max="8" width="9.42578125" style="1" bestFit="1" customWidth="1"/>
    <col min="9" max="9" width="10.140625" style="1" bestFit="1" customWidth="1"/>
    <col min="10" max="10" width="10.7109375" style="1" customWidth="1"/>
    <col min="11" max="11" width="7.5703125" style="1" bestFit="1" customWidth="1"/>
    <col min="12" max="12" width="15.28515625" style="14" bestFit="1" customWidth="1"/>
    <col min="13" max="13" width="7" style="1" bestFit="1" customWidth="1"/>
    <col min="14" max="14" width="8" style="1" bestFit="1" customWidth="1"/>
    <col min="15" max="15" width="6.140625" style="1" bestFit="1" customWidth="1"/>
    <col min="16" max="16" width="52" style="1" bestFit="1" customWidth="1"/>
    <col min="17" max="17" width="17.28515625" style="1" bestFit="1" customWidth="1"/>
    <col min="18" max="16384" width="9.140625" style="1"/>
  </cols>
  <sheetData>
    <row r="1" spans="1:17" s="15" customFormat="1" ht="12.75" x14ac:dyDescent="0.2">
      <c r="A1" s="15" t="s">
        <v>403</v>
      </c>
    </row>
    <row r="2" spans="1:17" s="15" customFormat="1" ht="12.75" x14ac:dyDescent="0.2">
      <c r="A2" s="15" t="s">
        <v>405</v>
      </c>
    </row>
    <row r="3" spans="1:17" s="15" customFormat="1" ht="12.75" x14ac:dyDescent="0.2">
      <c r="A3" s="15" t="s">
        <v>406</v>
      </c>
      <c r="C3" s="15" t="str">
        <f>F8</f>
        <v>2019</v>
      </c>
    </row>
    <row r="4" spans="1:17" s="15" customFormat="1" ht="12.75" x14ac:dyDescent="0.2"/>
    <row r="5" spans="1:17" s="15" customFormat="1" ht="12.75" x14ac:dyDescent="0.2"/>
    <row r="6" spans="1:17" s="15" customFormat="1" ht="12.75" x14ac:dyDescent="0.2"/>
    <row r="7" spans="1:17" s="10" customFormat="1" ht="30" x14ac:dyDescent="0.25">
      <c r="A7" s="9" t="s">
        <v>404</v>
      </c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11" t="s">
        <v>10</v>
      </c>
      <c r="M7" s="9" t="s">
        <v>11</v>
      </c>
      <c r="N7" s="9" t="s">
        <v>12</v>
      </c>
      <c r="O7" s="9" t="s">
        <v>13</v>
      </c>
      <c r="P7" s="9" t="s">
        <v>14</v>
      </c>
      <c r="Q7" s="9" t="s">
        <v>15</v>
      </c>
    </row>
    <row r="8" spans="1:17" x14ac:dyDescent="0.25">
      <c r="A8" s="1" t="s">
        <v>17</v>
      </c>
      <c r="B8" s="1" t="s">
        <v>304</v>
      </c>
      <c r="C8" s="1" t="s">
        <v>34</v>
      </c>
      <c r="D8" s="1" t="s">
        <v>20</v>
      </c>
      <c r="E8" s="1" t="s">
        <v>21</v>
      </c>
      <c r="F8" s="1" t="s">
        <v>305</v>
      </c>
      <c r="G8" s="1" t="s">
        <v>306</v>
      </c>
      <c r="H8" s="1" t="s">
        <v>36</v>
      </c>
      <c r="I8" s="1" t="s">
        <v>16</v>
      </c>
      <c r="J8" s="2">
        <v>43490</v>
      </c>
      <c r="K8" s="1" t="s">
        <v>25</v>
      </c>
      <c r="L8" s="12">
        <v>8083333.3300000001</v>
      </c>
      <c r="M8" s="1" t="s">
        <v>26</v>
      </c>
      <c r="N8" s="1" t="s">
        <v>27</v>
      </c>
      <c r="O8" s="1" t="s">
        <v>16</v>
      </c>
      <c r="P8" s="1" t="s">
        <v>129</v>
      </c>
      <c r="Q8" s="1" t="s">
        <v>29</v>
      </c>
    </row>
    <row r="9" spans="1:17" x14ac:dyDescent="0.25">
      <c r="A9" s="1" t="s">
        <v>17</v>
      </c>
      <c r="B9" s="1" t="s">
        <v>307</v>
      </c>
      <c r="C9" s="1" t="s">
        <v>34</v>
      </c>
      <c r="D9" s="1" t="s">
        <v>20</v>
      </c>
      <c r="E9" s="1" t="s">
        <v>31</v>
      </c>
      <c r="F9" s="1" t="s">
        <v>305</v>
      </c>
      <c r="G9" s="1" t="s">
        <v>308</v>
      </c>
      <c r="H9" s="1" t="s">
        <v>24</v>
      </c>
      <c r="I9" s="1" t="s">
        <v>16</v>
      </c>
      <c r="J9" s="2">
        <v>43511</v>
      </c>
      <c r="K9" s="1" t="s">
        <v>25</v>
      </c>
      <c r="L9" s="12">
        <v>8083333.3300000001</v>
      </c>
      <c r="M9" s="1" t="s">
        <v>26</v>
      </c>
      <c r="N9" s="1" t="s">
        <v>27</v>
      </c>
      <c r="O9" s="1" t="s">
        <v>16</v>
      </c>
      <c r="P9" s="1" t="s">
        <v>309</v>
      </c>
      <c r="Q9" s="1" t="s">
        <v>29</v>
      </c>
    </row>
    <row r="10" spans="1:17" x14ac:dyDescent="0.25">
      <c r="A10" s="1" t="s">
        <v>17</v>
      </c>
      <c r="B10" s="1" t="s">
        <v>310</v>
      </c>
      <c r="C10" s="1" t="s">
        <v>34</v>
      </c>
      <c r="D10" s="1" t="s">
        <v>20</v>
      </c>
      <c r="E10" s="1" t="s">
        <v>31</v>
      </c>
      <c r="F10" s="1" t="s">
        <v>305</v>
      </c>
      <c r="G10" s="1" t="s">
        <v>311</v>
      </c>
      <c r="H10" s="1" t="s">
        <v>36</v>
      </c>
      <c r="I10" s="1" t="s">
        <v>16</v>
      </c>
      <c r="J10" s="2">
        <v>43523</v>
      </c>
      <c r="K10" s="1" t="s">
        <v>25</v>
      </c>
      <c r="L10" s="12">
        <v>8083333.3300000001</v>
      </c>
      <c r="M10" s="1" t="s">
        <v>26</v>
      </c>
      <c r="N10" s="1" t="s">
        <v>27</v>
      </c>
      <c r="O10" s="1" t="s">
        <v>16</v>
      </c>
      <c r="P10" s="1" t="s">
        <v>312</v>
      </c>
      <c r="Q10" s="1" t="s">
        <v>29</v>
      </c>
    </row>
    <row r="11" spans="1:17" x14ac:dyDescent="0.25">
      <c r="A11" s="1" t="s">
        <v>17</v>
      </c>
      <c r="B11" s="1" t="s">
        <v>313</v>
      </c>
      <c r="C11" s="1" t="s">
        <v>34</v>
      </c>
      <c r="D11" s="1" t="s">
        <v>20</v>
      </c>
      <c r="E11" s="1" t="s">
        <v>31</v>
      </c>
      <c r="F11" s="1" t="s">
        <v>305</v>
      </c>
      <c r="G11" s="1" t="s">
        <v>314</v>
      </c>
      <c r="H11" s="1" t="s">
        <v>36</v>
      </c>
      <c r="I11" s="1" t="s">
        <v>16</v>
      </c>
      <c r="J11" s="2">
        <v>43524</v>
      </c>
      <c r="K11" s="1" t="s">
        <v>37</v>
      </c>
      <c r="L11" s="12">
        <v>-8083333.3300000001</v>
      </c>
      <c r="M11" s="1" t="s">
        <v>26</v>
      </c>
      <c r="N11" s="1" t="s">
        <v>27</v>
      </c>
      <c r="O11" s="1" t="s">
        <v>16</v>
      </c>
      <c r="P11" s="1" t="s">
        <v>315</v>
      </c>
      <c r="Q11" s="1" t="s">
        <v>29</v>
      </c>
    </row>
    <row r="12" spans="1:17" x14ac:dyDescent="0.25">
      <c r="A12" s="1" t="s">
        <v>17</v>
      </c>
      <c r="B12" s="1" t="s">
        <v>316</v>
      </c>
      <c r="C12" s="1" t="s">
        <v>34</v>
      </c>
      <c r="D12" s="1" t="s">
        <v>20</v>
      </c>
      <c r="E12" s="1" t="s">
        <v>43</v>
      </c>
      <c r="F12" s="1" t="s">
        <v>305</v>
      </c>
      <c r="G12" s="1" t="s">
        <v>317</v>
      </c>
      <c r="H12" s="1" t="s">
        <v>24</v>
      </c>
      <c r="I12" s="1" t="s">
        <v>16</v>
      </c>
      <c r="J12" s="2">
        <v>43539</v>
      </c>
      <c r="K12" s="1" t="s">
        <v>25</v>
      </c>
      <c r="L12" s="12">
        <v>8083333.3300000001</v>
      </c>
      <c r="M12" s="1" t="s">
        <v>26</v>
      </c>
      <c r="N12" s="1" t="s">
        <v>27</v>
      </c>
      <c r="O12" s="1" t="s">
        <v>16</v>
      </c>
      <c r="P12" s="1" t="s">
        <v>309</v>
      </c>
      <c r="Q12" s="1" t="s">
        <v>29</v>
      </c>
    </row>
    <row r="13" spans="1:17" x14ac:dyDescent="0.25">
      <c r="A13" s="1" t="s">
        <v>17</v>
      </c>
      <c r="B13" s="1" t="s">
        <v>318</v>
      </c>
      <c r="C13" s="1" t="s">
        <v>34</v>
      </c>
      <c r="D13" s="1" t="s">
        <v>20</v>
      </c>
      <c r="E13" s="1" t="s">
        <v>57</v>
      </c>
      <c r="F13" s="1" t="s">
        <v>305</v>
      </c>
      <c r="G13" s="1" t="s">
        <v>319</v>
      </c>
      <c r="H13" s="1" t="s">
        <v>24</v>
      </c>
      <c r="I13" s="1" t="s">
        <v>16</v>
      </c>
      <c r="J13" s="2">
        <v>43570</v>
      </c>
      <c r="K13" s="1" t="s">
        <v>25</v>
      </c>
      <c r="L13" s="12">
        <v>8083333.3300000001</v>
      </c>
      <c r="M13" s="1" t="s">
        <v>26</v>
      </c>
      <c r="N13" s="1" t="s">
        <v>27</v>
      </c>
      <c r="O13" s="1" t="s">
        <v>16</v>
      </c>
      <c r="P13" s="1" t="s">
        <v>309</v>
      </c>
      <c r="Q13" s="1" t="s">
        <v>29</v>
      </c>
    </row>
    <row r="14" spans="1:17" x14ac:dyDescent="0.25">
      <c r="A14" s="1" t="s">
        <v>17</v>
      </c>
      <c r="B14" s="1" t="s">
        <v>320</v>
      </c>
      <c r="C14" s="1" t="s">
        <v>34</v>
      </c>
      <c r="D14" s="1" t="s">
        <v>20</v>
      </c>
      <c r="E14" s="1" t="s">
        <v>64</v>
      </c>
      <c r="F14" s="1" t="s">
        <v>305</v>
      </c>
      <c r="G14" s="1" t="s">
        <v>321</v>
      </c>
      <c r="H14" s="1" t="s">
        <v>24</v>
      </c>
      <c r="I14" s="1" t="s">
        <v>16</v>
      </c>
      <c r="J14" s="2">
        <v>43600</v>
      </c>
      <c r="K14" s="1" t="s">
        <v>25</v>
      </c>
      <c r="L14" s="12">
        <v>8083333.3300000001</v>
      </c>
      <c r="M14" s="1" t="s">
        <v>26</v>
      </c>
      <c r="N14" s="1" t="s">
        <v>27</v>
      </c>
      <c r="O14" s="1" t="s">
        <v>16</v>
      </c>
      <c r="P14" s="1" t="s">
        <v>309</v>
      </c>
      <c r="Q14" s="1" t="s">
        <v>29</v>
      </c>
    </row>
    <row r="15" spans="1:17" x14ac:dyDescent="0.25">
      <c r="A15" s="1" t="s">
        <v>17</v>
      </c>
      <c r="B15" s="1" t="s">
        <v>322</v>
      </c>
      <c r="C15" s="1" t="s">
        <v>34</v>
      </c>
      <c r="D15" s="1" t="s">
        <v>20</v>
      </c>
      <c r="E15" s="1" t="s">
        <v>76</v>
      </c>
      <c r="F15" s="1" t="s">
        <v>305</v>
      </c>
      <c r="G15" s="1" t="s">
        <v>323</v>
      </c>
      <c r="H15" s="1" t="s">
        <v>24</v>
      </c>
      <c r="I15" s="1" t="s">
        <v>16</v>
      </c>
      <c r="J15" s="2">
        <v>43631</v>
      </c>
      <c r="K15" s="1" t="s">
        <v>25</v>
      </c>
      <c r="L15" s="12">
        <v>8083333.3300000001</v>
      </c>
      <c r="M15" s="1" t="s">
        <v>26</v>
      </c>
      <c r="N15" s="1" t="s">
        <v>27</v>
      </c>
      <c r="O15" s="1" t="s">
        <v>16</v>
      </c>
      <c r="P15" s="1" t="s">
        <v>309</v>
      </c>
      <c r="Q15" s="1" t="s">
        <v>29</v>
      </c>
    </row>
    <row r="16" spans="1:17" x14ac:dyDescent="0.25">
      <c r="A16" s="1" t="s">
        <v>17</v>
      </c>
      <c r="B16" s="1" t="s">
        <v>324</v>
      </c>
      <c r="C16" s="1" t="s">
        <v>34</v>
      </c>
      <c r="D16" s="1" t="s">
        <v>20</v>
      </c>
      <c r="E16" s="1" t="s">
        <v>76</v>
      </c>
      <c r="F16" s="1" t="s">
        <v>305</v>
      </c>
      <c r="G16" s="1" t="s">
        <v>325</v>
      </c>
      <c r="H16" s="1" t="s">
        <v>36</v>
      </c>
      <c r="I16" s="1" t="s">
        <v>16</v>
      </c>
      <c r="J16" s="2">
        <v>43644</v>
      </c>
      <c r="K16" s="1" t="s">
        <v>37</v>
      </c>
      <c r="L16" s="12">
        <v>-1000000</v>
      </c>
      <c r="M16" s="1" t="s">
        <v>26</v>
      </c>
      <c r="N16" s="1" t="s">
        <v>27</v>
      </c>
      <c r="O16" s="1" t="s">
        <v>16</v>
      </c>
      <c r="P16" s="1" t="s">
        <v>326</v>
      </c>
      <c r="Q16" s="1" t="s">
        <v>29</v>
      </c>
    </row>
    <row r="17" spans="1:17" x14ac:dyDescent="0.25">
      <c r="A17" s="1" t="s">
        <v>17</v>
      </c>
      <c r="B17" s="1" t="s">
        <v>327</v>
      </c>
      <c r="C17" s="1" t="s">
        <v>34</v>
      </c>
      <c r="D17" s="1" t="s">
        <v>20</v>
      </c>
      <c r="E17" s="1" t="s">
        <v>88</v>
      </c>
      <c r="F17" s="1" t="s">
        <v>305</v>
      </c>
      <c r="G17" s="1" t="s">
        <v>328</v>
      </c>
      <c r="H17" s="1" t="s">
        <v>24</v>
      </c>
      <c r="I17" s="1" t="s">
        <v>16</v>
      </c>
      <c r="J17" s="2">
        <v>43661</v>
      </c>
      <c r="K17" s="1" t="s">
        <v>25</v>
      </c>
      <c r="L17" s="12">
        <v>8083333.3300000001</v>
      </c>
      <c r="M17" s="1" t="s">
        <v>26</v>
      </c>
      <c r="N17" s="1" t="s">
        <v>27</v>
      </c>
      <c r="O17" s="1" t="s">
        <v>16</v>
      </c>
      <c r="P17" s="1" t="s">
        <v>309</v>
      </c>
      <c r="Q17" s="1" t="s">
        <v>29</v>
      </c>
    </row>
    <row r="18" spans="1:17" x14ac:dyDescent="0.25">
      <c r="A18" s="1" t="s">
        <v>17</v>
      </c>
      <c r="B18" s="1" t="s">
        <v>329</v>
      </c>
      <c r="C18" s="1" t="s">
        <v>34</v>
      </c>
      <c r="D18" s="1" t="s">
        <v>20</v>
      </c>
      <c r="E18" s="1" t="s">
        <v>88</v>
      </c>
      <c r="F18" s="1" t="s">
        <v>305</v>
      </c>
      <c r="G18" s="1" t="s">
        <v>330</v>
      </c>
      <c r="H18" s="1" t="s">
        <v>36</v>
      </c>
      <c r="I18" s="1" t="s">
        <v>16</v>
      </c>
      <c r="J18" s="2">
        <v>43668</v>
      </c>
      <c r="K18" s="1" t="s">
        <v>37</v>
      </c>
      <c r="L18" s="12">
        <v>-166666</v>
      </c>
      <c r="M18" s="1" t="s">
        <v>26</v>
      </c>
      <c r="N18" s="1" t="s">
        <v>27</v>
      </c>
      <c r="O18" s="1" t="s">
        <v>16</v>
      </c>
      <c r="P18" s="1" t="s">
        <v>331</v>
      </c>
      <c r="Q18" s="1" t="s">
        <v>29</v>
      </c>
    </row>
    <row r="19" spans="1:17" x14ac:dyDescent="0.25">
      <c r="A19" s="1" t="s">
        <v>17</v>
      </c>
      <c r="B19" s="1" t="s">
        <v>332</v>
      </c>
      <c r="C19" s="1" t="s">
        <v>34</v>
      </c>
      <c r="D19" s="1" t="s">
        <v>20</v>
      </c>
      <c r="E19" s="1" t="s">
        <v>91</v>
      </c>
      <c r="F19" s="1" t="s">
        <v>305</v>
      </c>
      <c r="G19" s="1" t="s">
        <v>333</v>
      </c>
      <c r="H19" s="1" t="s">
        <v>24</v>
      </c>
      <c r="I19" s="1" t="s">
        <v>16</v>
      </c>
      <c r="J19" s="2">
        <v>43692</v>
      </c>
      <c r="K19" s="1" t="s">
        <v>25</v>
      </c>
      <c r="L19" s="12">
        <v>8083333.3300000001</v>
      </c>
      <c r="M19" s="1" t="s">
        <v>26</v>
      </c>
      <c r="N19" s="1" t="s">
        <v>27</v>
      </c>
      <c r="O19" s="1" t="s">
        <v>16</v>
      </c>
      <c r="P19" s="1" t="s">
        <v>309</v>
      </c>
      <c r="Q19" s="1" t="s">
        <v>29</v>
      </c>
    </row>
    <row r="20" spans="1:17" x14ac:dyDescent="0.25">
      <c r="A20" s="1" t="s">
        <v>17</v>
      </c>
      <c r="B20" s="1" t="s">
        <v>334</v>
      </c>
      <c r="C20" s="1" t="s">
        <v>34</v>
      </c>
      <c r="D20" s="1" t="s">
        <v>20</v>
      </c>
      <c r="E20" s="1" t="s">
        <v>91</v>
      </c>
      <c r="F20" s="1" t="s">
        <v>305</v>
      </c>
      <c r="G20" s="1" t="s">
        <v>335</v>
      </c>
      <c r="H20" s="1" t="s">
        <v>36</v>
      </c>
      <c r="I20" s="1" t="s">
        <v>16</v>
      </c>
      <c r="J20" s="2">
        <v>43703</v>
      </c>
      <c r="K20" s="1" t="s">
        <v>37</v>
      </c>
      <c r="L20" s="12">
        <v>-166666</v>
      </c>
      <c r="M20" s="1" t="s">
        <v>26</v>
      </c>
      <c r="N20" s="1" t="s">
        <v>27</v>
      </c>
      <c r="O20" s="1" t="s">
        <v>16</v>
      </c>
      <c r="P20" s="1" t="s">
        <v>336</v>
      </c>
      <c r="Q20" s="1" t="s">
        <v>29</v>
      </c>
    </row>
    <row r="21" spans="1:17" x14ac:dyDescent="0.25">
      <c r="A21" s="1" t="s">
        <v>17</v>
      </c>
      <c r="B21" s="1" t="s">
        <v>337</v>
      </c>
      <c r="C21" s="1" t="s">
        <v>34</v>
      </c>
      <c r="D21" s="1" t="s">
        <v>20</v>
      </c>
      <c r="E21" s="1" t="s">
        <v>94</v>
      </c>
      <c r="F21" s="1" t="s">
        <v>305</v>
      </c>
      <c r="G21" s="1" t="s">
        <v>338</v>
      </c>
      <c r="H21" s="1" t="s">
        <v>24</v>
      </c>
      <c r="I21" s="1" t="s">
        <v>16</v>
      </c>
      <c r="J21" s="2">
        <v>43723</v>
      </c>
      <c r="K21" s="1" t="s">
        <v>25</v>
      </c>
      <c r="L21" s="12">
        <v>8083333.3300000001</v>
      </c>
      <c r="M21" s="1" t="s">
        <v>26</v>
      </c>
      <c r="N21" s="1" t="s">
        <v>27</v>
      </c>
      <c r="O21" s="1" t="s">
        <v>16</v>
      </c>
      <c r="P21" s="1" t="s">
        <v>309</v>
      </c>
      <c r="Q21" s="1" t="s">
        <v>29</v>
      </c>
    </row>
    <row r="22" spans="1:17" x14ac:dyDescent="0.25">
      <c r="A22" s="1" t="s">
        <v>17</v>
      </c>
      <c r="B22" s="1" t="s">
        <v>339</v>
      </c>
      <c r="C22" s="1" t="s">
        <v>34</v>
      </c>
      <c r="D22" s="1" t="s">
        <v>20</v>
      </c>
      <c r="E22" s="1" t="s">
        <v>94</v>
      </c>
      <c r="F22" s="1" t="s">
        <v>305</v>
      </c>
      <c r="G22" s="1" t="s">
        <v>340</v>
      </c>
      <c r="H22" s="1" t="s">
        <v>36</v>
      </c>
      <c r="I22" s="1" t="s">
        <v>16</v>
      </c>
      <c r="J22" s="2">
        <v>43738</v>
      </c>
      <c r="K22" s="1" t="s">
        <v>37</v>
      </c>
      <c r="L22" s="12">
        <v>-166666</v>
      </c>
      <c r="M22" s="1" t="s">
        <v>26</v>
      </c>
      <c r="N22" s="1" t="s">
        <v>27</v>
      </c>
      <c r="O22" s="1" t="s">
        <v>16</v>
      </c>
      <c r="P22" s="1" t="s">
        <v>341</v>
      </c>
      <c r="Q22" s="1" t="s">
        <v>29</v>
      </c>
    </row>
    <row r="23" spans="1:17" x14ac:dyDescent="0.25">
      <c r="A23" s="1" t="s">
        <v>17</v>
      </c>
      <c r="B23" s="1" t="s">
        <v>342</v>
      </c>
      <c r="C23" s="1" t="s">
        <v>34</v>
      </c>
      <c r="D23" s="1" t="s">
        <v>20</v>
      </c>
      <c r="E23" s="1" t="s">
        <v>106</v>
      </c>
      <c r="F23" s="1" t="s">
        <v>305</v>
      </c>
      <c r="G23" s="1" t="s">
        <v>343</v>
      </c>
      <c r="H23" s="1" t="s">
        <v>24</v>
      </c>
      <c r="I23" s="1" t="s">
        <v>16</v>
      </c>
      <c r="J23" s="2">
        <v>43753</v>
      </c>
      <c r="K23" s="1" t="s">
        <v>25</v>
      </c>
      <c r="L23" s="12">
        <v>8083333.3300000001</v>
      </c>
      <c r="M23" s="1" t="s">
        <v>26</v>
      </c>
      <c r="N23" s="1" t="s">
        <v>27</v>
      </c>
      <c r="O23" s="1" t="s">
        <v>16</v>
      </c>
      <c r="P23" s="1" t="s">
        <v>309</v>
      </c>
      <c r="Q23" s="1" t="s">
        <v>29</v>
      </c>
    </row>
    <row r="24" spans="1:17" x14ac:dyDescent="0.25">
      <c r="A24" s="1" t="s">
        <v>17</v>
      </c>
      <c r="B24" s="1" t="s">
        <v>344</v>
      </c>
      <c r="C24" s="1" t="s">
        <v>34</v>
      </c>
      <c r="D24" s="1" t="s">
        <v>20</v>
      </c>
      <c r="E24" s="1" t="s">
        <v>106</v>
      </c>
      <c r="F24" s="1" t="s">
        <v>305</v>
      </c>
      <c r="G24" s="1" t="s">
        <v>345</v>
      </c>
      <c r="H24" s="1" t="s">
        <v>36</v>
      </c>
      <c r="I24" s="1" t="s">
        <v>16</v>
      </c>
      <c r="J24" s="2">
        <v>43766</v>
      </c>
      <c r="K24" s="1" t="s">
        <v>37</v>
      </c>
      <c r="L24" s="12">
        <v>-166666</v>
      </c>
      <c r="M24" s="1" t="s">
        <v>26</v>
      </c>
      <c r="N24" s="1" t="s">
        <v>27</v>
      </c>
      <c r="O24" s="1" t="s">
        <v>16</v>
      </c>
      <c r="P24" s="1" t="s">
        <v>346</v>
      </c>
      <c r="Q24" s="1" t="s">
        <v>29</v>
      </c>
    </row>
    <row r="25" spans="1:17" x14ac:dyDescent="0.25">
      <c r="A25" s="1" t="s">
        <v>17</v>
      </c>
      <c r="B25" s="1" t="s">
        <v>347</v>
      </c>
      <c r="C25" s="1" t="s">
        <v>34</v>
      </c>
      <c r="D25" s="1" t="s">
        <v>20</v>
      </c>
      <c r="E25" s="1" t="s">
        <v>109</v>
      </c>
      <c r="F25" s="1" t="s">
        <v>305</v>
      </c>
      <c r="G25" s="1" t="s">
        <v>348</v>
      </c>
      <c r="H25" s="1" t="s">
        <v>24</v>
      </c>
      <c r="I25" s="1" t="s">
        <v>16</v>
      </c>
      <c r="J25" s="2">
        <v>43784</v>
      </c>
      <c r="K25" s="1" t="s">
        <v>25</v>
      </c>
      <c r="L25" s="12">
        <v>8083333.3300000001</v>
      </c>
      <c r="M25" s="1" t="s">
        <v>26</v>
      </c>
      <c r="N25" s="1" t="s">
        <v>27</v>
      </c>
      <c r="O25" s="1" t="s">
        <v>16</v>
      </c>
      <c r="P25" s="1" t="s">
        <v>309</v>
      </c>
      <c r="Q25" s="1" t="s">
        <v>29</v>
      </c>
    </row>
    <row r="26" spans="1:17" x14ac:dyDescent="0.25">
      <c r="A26" s="1" t="s">
        <v>17</v>
      </c>
      <c r="B26" s="1" t="s">
        <v>349</v>
      </c>
      <c r="C26" s="1" t="s">
        <v>34</v>
      </c>
      <c r="D26" s="1" t="s">
        <v>20</v>
      </c>
      <c r="E26" s="1" t="s">
        <v>109</v>
      </c>
      <c r="F26" s="1" t="s">
        <v>305</v>
      </c>
      <c r="G26" s="1" t="s">
        <v>350</v>
      </c>
      <c r="H26" s="1" t="s">
        <v>36</v>
      </c>
      <c r="I26" s="1" t="s">
        <v>16</v>
      </c>
      <c r="J26" s="2">
        <v>43791</v>
      </c>
      <c r="K26" s="1" t="s">
        <v>37</v>
      </c>
      <c r="L26" s="12">
        <v>-166666</v>
      </c>
      <c r="M26" s="1" t="s">
        <v>26</v>
      </c>
      <c r="N26" s="1" t="s">
        <v>27</v>
      </c>
      <c r="O26" s="1" t="s">
        <v>16</v>
      </c>
      <c r="P26" s="1" t="s">
        <v>351</v>
      </c>
      <c r="Q26" s="1" t="s">
        <v>29</v>
      </c>
    </row>
    <row r="27" spans="1:17" x14ac:dyDescent="0.25">
      <c r="A27" s="1" t="s">
        <v>17</v>
      </c>
      <c r="B27" s="1" t="s">
        <v>352</v>
      </c>
      <c r="C27" s="1" t="s">
        <v>34</v>
      </c>
      <c r="D27" s="1" t="s">
        <v>20</v>
      </c>
      <c r="E27" s="1" t="s">
        <v>112</v>
      </c>
      <c r="F27" s="1" t="s">
        <v>305</v>
      </c>
      <c r="G27" s="1" t="s">
        <v>353</v>
      </c>
      <c r="H27" s="1" t="s">
        <v>24</v>
      </c>
      <c r="I27" s="1" t="s">
        <v>16</v>
      </c>
      <c r="J27" s="2">
        <v>43814</v>
      </c>
      <c r="K27" s="1" t="s">
        <v>25</v>
      </c>
      <c r="L27" s="12">
        <v>8083333.3300000001</v>
      </c>
      <c r="M27" s="1" t="s">
        <v>26</v>
      </c>
      <c r="N27" s="1" t="s">
        <v>27</v>
      </c>
      <c r="O27" s="1" t="s">
        <v>16</v>
      </c>
      <c r="P27" s="1" t="s">
        <v>309</v>
      </c>
      <c r="Q27" s="1" t="s">
        <v>29</v>
      </c>
    </row>
    <row r="28" spans="1:17" x14ac:dyDescent="0.25">
      <c r="A28" s="1" t="s">
        <v>17</v>
      </c>
      <c r="B28" s="1" t="s">
        <v>354</v>
      </c>
      <c r="C28" s="1" t="s">
        <v>34</v>
      </c>
      <c r="D28" s="1" t="s">
        <v>20</v>
      </c>
      <c r="E28" s="1" t="s">
        <v>112</v>
      </c>
      <c r="F28" s="1" t="s">
        <v>305</v>
      </c>
      <c r="G28" s="1" t="s">
        <v>355</v>
      </c>
      <c r="H28" s="1" t="s">
        <v>36</v>
      </c>
      <c r="I28" s="1" t="s">
        <v>16</v>
      </c>
      <c r="J28" s="2">
        <v>43819</v>
      </c>
      <c r="K28" s="1" t="s">
        <v>37</v>
      </c>
      <c r="L28" s="12">
        <v>-1401098.37</v>
      </c>
      <c r="M28" s="1" t="s">
        <v>26</v>
      </c>
      <c r="N28" s="1" t="s">
        <v>27</v>
      </c>
      <c r="O28" s="1" t="s">
        <v>16</v>
      </c>
      <c r="P28" s="1" t="s">
        <v>303</v>
      </c>
      <c r="Q28" s="1" t="s">
        <v>29</v>
      </c>
    </row>
    <row r="29" spans="1:17" x14ac:dyDescent="0.25">
      <c r="A29" s="3" t="s">
        <v>16</v>
      </c>
      <c r="B29" s="3" t="s">
        <v>16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16</v>
      </c>
      <c r="I29" s="3" t="s">
        <v>16</v>
      </c>
      <c r="J29" s="4"/>
      <c r="K29" s="3" t="s">
        <v>16</v>
      </c>
      <c r="L29" s="13">
        <v>93765571.590000004</v>
      </c>
      <c r="M29" s="3" t="s">
        <v>16</v>
      </c>
      <c r="N29" s="3" t="s">
        <v>16</v>
      </c>
      <c r="O29" s="3" t="s">
        <v>16</v>
      </c>
      <c r="P29" s="3" t="s">
        <v>16</v>
      </c>
      <c r="Q29" s="3" t="s">
        <v>16</v>
      </c>
    </row>
  </sheetData>
  <pageMargins left="1" right="1" top="1.5" bottom="1" header="1" footer="0.75"/>
  <pageSetup scale="55" fitToHeight="0" orientation="landscape" r:id="rId1"/>
  <headerFooter>
    <oddHeader>&amp;R&amp;"Arial,Regular"&amp;10SOAH DOCKET NO. 473-24-13232
PUC Docket No. 56211
&amp;F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BEA7-E89F-44C0-8441-9F1E51A39903}">
  <sheetPr>
    <pageSetUpPr fitToPage="1"/>
  </sheetPr>
  <dimension ref="A1:Q28"/>
  <sheetViews>
    <sheetView workbookViewId="0"/>
  </sheetViews>
  <sheetFormatPr defaultRowHeight="15" x14ac:dyDescent="0.25"/>
  <cols>
    <col min="1" max="1" width="6.42578125" style="1" customWidth="1"/>
    <col min="2" max="2" width="11.42578125" style="1" bestFit="1" customWidth="1"/>
    <col min="3" max="3" width="11.7109375" style="1" bestFit="1" customWidth="1"/>
    <col min="4" max="4" width="8.140625" style="1" bestFit="1" customWidth="1"/>
    <col min="5" max="5" width="7.5703125" style="1" bestFit="1" customWidth="1"/>
    <col min="6" max="6" width="5.85546875" style="1" bestFit="1" customWidth="1"/>
    <col min="7" max="7" width="10.140625" style="1" bestFit="1" customWidth="1"/>
    <col min="8" max="8" width="9.42578125" style="1" bestFit="1" customWidth="1"/>
    <col min="9" max="9" width="10.140625" style="1" bestFit="1" customWidth="1"/>
    <col min="10" max="10" width="10.7109375" style="1" customWidth="1"/>
    <col min="11" max="11" width="7.5703125" style="1" bestFit="1" customWidth="1"/>
    <col min="12" max="12" width="15.28515625" style="14" bestFit="1" customWidth="1"/>
    <col min="13" max="13" width="7" style="1" bestFit="1" customWidth="1"/>
    <col min="14" max="14" width="8" style="1" bestFit="1" customWidth="1"/>
    <col min="15" max="15" width="6.140625" style="1" bestFit="1" customWidth="1"/>
    <col min="16" max="16" width="47.5703125" style="1" bestFit="1" customWidth="1"/>
    <col min="17" max="17" width="17.28515625" style="1" bestFit="1" customWidth="1"/>
    <col min="18" max="16384" width="9.140625" style="1"/>
  </cols>
  <sheetData>
    <row r="1" spans="1:17" s="15" customFormat="1" ht="12.75" x14ac:dyDescent="0.2">
      <c r="A1" s="15" t="s">
        <v>403</v>
      </c>
    </row>
    <row r="2" spans="1:17" s="15" customFormat="1" ht="12.75" x14ac:dyDescent="0.2">
      <c r="A2" s="15" t="s">
        <v>405</v>
      </c>
    </row>
    <row r="3" spans="1:17" s="15" customFormat="1" ht="12.75" x14ac:dyDescent="0.2">
      <c r="A3" s="15" t="s">
        <v>406</v>
      </c>
      <c r="C3" s="15" t="str">
        <f>F8</f>
        <v>2018</v>
      </c>
    </row>
    <row r="4" spans="1:17" s="15" customFormat="1" ht="12.75" x14ac:dyDescent="0.2"/>
    <row r="5" spans="1:17" s="15" customFormat="1" ht="12.75" x14ac:dyDescent="0.2"/>
    <row r="6" spans="1:17" s="15" customFormat="1" ht="12.75" x14ac:dyDescent="0.2"/>
    <row r="7" spans="1:17" s="10" customFormat="1" ht="30" x14ac:dyDescent="0.25">
      <c r="A7" s="9" t="s">
        <v>404</v>
      </c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11" t="s">
        <v>10</v>
      </c>
      <c r="M7" s="9" t="s">
        <v>11</v>
      </c>
      <c r="N7" s="9" t="s">
        <v>12</v>
      </c>
      <c r="O7" s="9" t="s">
        <v>13</v>
      </c>
      <c r="P7" s="9" t="s">
        <v>14</v>
      </c>
      <c r="Q7" s="9" t="s">
        <v>15</v>
      </c>
    </row>
    <row r="8" spans="1:17" x14ac:dyDescent="0.25">
      <c r="A8" s="1" t="s">
        <v>17</v>
      </c>
      <c r="B8" s="1" t="s">
        <v>356</v>
      </c>
      <c r="C8" s="1" t="s">
        <v>34</v>
      </c>
      <c r="D8" s="1" t="s">
        <v>20</v>
      </c>
      <c r="E8" s="1" t="s">
        <v>21</v>
      </c>
      <c r="F8" s="1" t="s">
        <v>357</v>
      </c>
      <c r="G8" s="1" t="s">
        <v>358</v>
      </c>
      <c r="H8" s="1" t="s">
        <v>36</v>
      </c>
      <c r="I8" s="1" t="s">
        <v>16</v>
      </c>
      <c r="J8" s="2">
        <v>43125</v>
      </c>
      <c r="K8" s="1" t="s">
        <v>25</v>
      </c>
      <c r="L8" s="12">
        <v>7741666.6699999999</v>
      </c>
      <c r="M8" s="1" t="s">
        <v>26</v>
      </c>
      <c r="N8" s="1" t="s">
        <v>27</v>
      </c>
      <c r="O8" s="1" t="s">
        <v>16</v>
      </c>
      <c r="P8" s="1" t="s">
        <v>129</v>
      </c>
      <c r="Q8" s="1" t="s">
        <v>16</v>
      </c>
    </row>
    <row r="9" spans="1:17" x14ac:dyDescent="0.25">
      <c r="A9" s="1" t="s">
        <v>17</v>
      </c>
      <c r="B9" s="1" t="s">
        <v>359</v>
      </c>
      <c r="C9" s="1" t="s">
        <v>19</v>
      </c>
      <c r="D9" s="1" t="s">
        <v>20</v>
      </c>
      <c r="E9" s="1" t="s">
        <v>31</v>
      </c>
      <c r="F9" s="1" t="s">
        <v>357</v>
      </c>
      <c r="G9" s="1" t="s">
        <v>360</v>
      </c>
      <c r="H9" s="1" t="s">
        <v>24</v>
      </c>
      <c r="I9" s="1" t="s">
        <v>16</v>
      </c>
      <c r="J9" s="2">
        <v>43146</v>
      </c>
      <c r="K9" s="1" t="s">
        <v>25</v>
      </c>
      <c r="L9" s="12">
        <v>7741666.6699999999</v>
      </c>
      <c r="M9" s="1" t="s">
        <v>26</v>
      </c>
      <c r="N9" s="1" t="s">
        <v>27</v>
      </c>
      <c r="O9" s="1" t="s">
        <v>16</v>
      </c>
      <c r="P9" s="1" t="s">
        <v>361</v>
      </c>
      <c r="Q9" s="1" t="s">
        <v>16</v>
      </c>
    </row>
    <row r="10" spans="1:17" x14ac:dyDescent="0.25">
      <c r="A10" s="1" t="s">
        <v>17</v>
      </c>
      <c r="B10" s="1" t="s">
        <v>362</v>
      </c>
      <c r="C10" s="1" t="s">
        <v>19</v>
      </c>
      <c r="D10" s="1" t="s">
        <v>20</v>
      </c>
      <c r="E10" s="1" t="s">
        <v>43</v>
      </c>
      <c r="F10" s="1" t="s">
        <v>357</v>
      </c>
      <c r="G10" s="1" t="s">
        <v>363</v>
      </c>
      <c r="H10" s="1" t="s">
        <v>24</v>
      </c>
      <c r="I10" s="1" t="s">
        <v>16</v>
      </c>
      <c r="J10" s="2">
        <v>43174</v>
      </c>
      <c r="K10" s="1" t="s">
        <v>25</v>
      </c>
      <c r="L10" s="12">
        <v>7741666.6699999999</v>
      </c>
      <c r="M10" s="1" t="s">
        <v>26</v>
      </c>
      <c r="N10" s="1" t="s">
        <v>27</v>
      </c>
      <c r="O10" s="1" t="s">
        <v>16</v>
      </c>
      <c r="P10" s="1" t="s">
        <v>361</v>
      </c>
      <c r="Q10" s="1" t="s">
        <v>16</v>
      </c>
    </row>
    <row r="11" spans="1:17" x14ac:dyDescent="0.25">
      <c r="A11" s="1" t="s">
        <v>17</v>
      </c>
      <c r="B11" s="1" t="s">
        <v>364</v>
      </c>
      <c r="C11" s="1" t="s">
        <v>19</v>
      </c>
      <c r="D11" s="1" t="s">
        <v>20</v>
      </c>
      <c r="E11" s="1" t="s">
        <v>57</v>
      </c>
      <c r="F11" s="1" t="s">
        <v>357</v>
      </c>
      <c r="G11" s="1" t="s">
        <v>365</v>
      </c>
      <c r="H11" s="1" t="s">
        <v>24</v>
      </c>
      <c r="I11" s="1" t="s">
        <v>16</v>
      </c>
      <c r="J11" s="2">
        <v>43205</v>
      </c>
      <c r="K11" s="1" t="s">
        <v>25</v>
      </c>
      <c r="L11" s="12">
        <v>7741666.6699999999</v>
      </c>
      <c r="M11" s="1" t="s">
        <v>26</v>
      </c>
      <c r="N11" s="1" t="s">
        <v>27</v>
      </c>
      <c r="O11" s="1" t="s">
        <v>16</v>
      </c>
      <c r="P11" s="1" t="s">
        <v>361</v>
      </c>
      <c r="Q11" s="1" t="s">
        <v>16</v>
      </c>
    </row>
    <row r="12" spans="1:17" x14ac:dyDescent="0.25">
      <c r="A12" s="1" t="s">
        <v>17</v>
      </c>
      <c r="B12" s="1" t="s">
        <v>366</v>
      </c>
      <c r="C12" s="1" t="s">
        <v>19</v>
      </c>
      <c r="D12" s="1" t="s">
        <v>20</v>
      </c>
      <c r="E12" s="1" t="s">
        <v>64</v>
      </c>
      <c r="F12" s="1" t="s">
        <v>357</v>
      </c>
      <c r="G12" s="1" t="s">
        <v>367</v>
      </c>
      <c r="H12" s="1" t="s">
        <v>24</v>
      </c>
      <c r="I12" s="1" t="s">
        <v>16</v>
      </c>
      <c r="J12" s="2">
        <v>43235</v>
      </c>
      <c r="K12" s="1" t="s">
        <v>25</v>
      </c>
      <c r="L12" s="12">
        <v>7741666.6699999999</v>
      </c>
      <c r="M12" s="1" t="s">
        <v>26</v>
      </c>
      <c r="N12" s="1" t="s">
        <v>27</v>
      </c>
      <c r="O12" s="1" t="s">
        <v>16</v>
      </c>
      <c r="P12" s="1" t="s">
        <v>361</v>
      </c>
      <c r="Q12" s="1" t="s">
        <v>16</v>
      </c>
    </row>
    <row r="13" spans="1:17" x14ac:dyDescent="0.25">
      <c r="A13" s="1" t="s">
        <v>17</v>
      </c>
      <c r="B13" s="1" t="s">
        <v>368</v>
      </c>
      <c r="C13" s="1" t="s">
        <v>19</v>
      </c>
      <c r="D13" s="1" t="s">
        <v>20</v>
      </c>
      <c r="E13" s="1" t="s">
        <v>76</v>
      </c>
      <c r="F13" s="1" t="s">
        <v>357</v>
      </c>
      <c r="G13" s="1" t="s">
        <v>369</v>
      </c>
      <c r="H13" s="1" t="s">
        <v>24</v>
      </c>
      <c r="I13" s="1" t="s">
        <v>16</v>
      </c>
      <c r="J13" s="2">
        <v>43266</v>
      </c>
      <c r="K13" s="1" t="s">
        <v>25</v>
      </c>
      <c r="L13" s="12">
        <v>7741666.6699999999</v>
      </c>
      <c r="M13" s="1" t="s">
        <v>26</v>
      </c>
      <c r="N13" s="1" t="s">
        <v>27</v>
      </c>
      <c r="O13" s="1" t="s">
        <v>16</v>
      </c>
      <c r="P13" s="1" t="s">
        <v>361</v>
      </c>
      <c r="Q13" s="1" t="s">
        <v>16</v>
      </c>
    </row>
    <row r="14" spans="1:17" x14ac:dyDescent="0.25">
      <c r="A14" s="1" t="s">
        <v>17</v>
      </c>
      <c r="B14" s="1" t="s">
        <v>370</v>
      </c>
      <c r="C14" s="1" t="s">
        <v>34</v>
      </c>
      <c r="D14" s="1" t="s">
        <v>20</v>
      </c>
      <c r="E14" s="1" t="s">
        <v>76</v>
      </c>
      <c r="F14" s="1" t="s">
        <v>357</v>
      </c>
      <c r="G14" s="1" t="s">
        <v>371</v>
      </c>
      <c r="H14" s="1" t="s">
        <v>36</v>
      </c>
      <c r="I14" s="1" t="s">
        <v>16</v>
      </c>
      <c r="J14" s="2">
        <v>43279</v>
      </c>
      <c r="K14" s="1" t="s">
        <v>37</v>
      </c>
      <c r="L14" s="12">
        <v>-1400000</v>
      </c>
      <c r="M14" s="1" t="s">
        <v>26</v>
      </c>
      <c r="N14" s="1" t="s">
        <v>27</v>
      </c>
      <c r="O14" s="1" t="s">
        <v>16</v>
      </c>
      <c r="P14" s="1" t="s">
        <v>146</v>
      </c>
      <c r="Q14" s="1" t="s">
        <v>16</v>
      </c>
    </row>
    <row r="15" spans="1:17" x14ac:dyDescent="0.25">
      <c r="A15" s="1" t="s">
        <v>17</v>
      </c>
      <c r="B15" s="1" t="s">
        <v>372</v>
      </c>
      <c r="C15" s="1" t="s">
        <v>19</v>
      </c>
      <c r="D15" s="1" t="s">
        <v>20</v>
      </c>
      <c r="E15" s="1" t="s">
        <v>88</v>
      </c>
      <c r="F15" s="1" t="s">
        <v>357</v>
      </c>
      <c r="G15" s="1" t="s">
        <v>373</v>
      </c>
      <c r="H15" s="1" t="s">
        <v>24</v>
      </c>
      <c r="I15" s="1" t="s">
        <v>16</v>
      </c>
      <c r="J15" s="2">
        <v>43296</v>
      </c>
      <c r="K15" s="1" t="s">
        <v>25</v>
      </c>
      <c r="L15" s="12">
        <v>7741666.6699999999</v>
      </c>
      <c r="M15" s="1" t="s">
        <v>26</v>
      </c>
      <c r="N15" s="1" t="s">
        <v>27</v>
      </c>
      <c r="O15" s="1" t="s">
        <v>16</v>
      </c>
      <c r="P15" s="1" t="s">
        <v>361</v>
      </c>
      <c r="Q15" s="1" t="s">
        <v>16</v>
      </c>
    </row>
    <row r="16" spans="1:17" x14ac:dyDescent="0.25">
      <c r="A16" s="1" t="s">
        <v>17</v>
      </c>
      <c r="B16" s="1" t="s">
        <v>374</v>
      </c>
      <c r="C16" s="1" t="s">
        <v>19</v>
      </c>
      <c r="D16" s="1" t="s">
        <v>20</v>
      </c>
      <c r="E16" s="1" t="s">
        <v>91</v>
      </c>
      <c r="F16" s="1" t="s">
        <v>357</v>
      </c>
      <c r="G16" s="1" t="s">
        <v>375</v>
      </c>
      <c r="H16" s="1" t="s">
        <v>24</v>
      </c>
      <c r="I16" s="1" t="s">
        <v>16</v>
      </c>
      <c r="J16" s="2">
        <v>43327</v>
      </c>
      <c r="K16" s="1" t="s">
        <v>25</v>
      </c>
      <c r="L16" s="12">
        <v>7741666.6699999999</v>
      </c>
      <c r="M16" s="1" t="s">
        <v>26</v>
      </c>
      <c r="N16" s="1" t="s">
        <v>27</v>
      </c>
      <c r="O16" s="1" t="s">
        <v>16</v>
      </c>
      <c r="P16" s="1" t="s">
        <v>361</v>
      </c>
      <c r="Q16" s="1" t="s">
        <v>16</v>
      </c>
    </row>
    <row r="17" spans="1:17" x14ac:dyDescent="0.25">
      <c r="A17" s="1" t="s">
        <v>17</v>
      </c>
      <c r="B17" s="1" t="s">
        <v>376</v>
      </c>
      <c r="C17" s="1" t="s">
        <v>34</v>
      </c>
      <c r="D17" s="1" t="s">
        <v>20</v>
      </c>
      <c r="E17" s="1" t="s">
        <v>91</v>
      </c>
      <c r="F17" s="1" t="s">
        <v>357</v>
      </c>
      <c r="G17" s="1" t="s">
        <v>377</v>
      </c>
      <c r="H17" s="1" t="s">
        <v>36</v>
      </c>
      <c r="I17" s="1" t="s">
        <v>16</v>
      </c>
      <c r="J17" s="2">
        <v>43335</v>
      </c>
      <c r="K17" s="1" t="s">
        <v>37</v>
      </c>
      <c r="L17" s="12">
        <v>-466667</v>
      </c>
      <c r="M17" s="1" t="s">
        <v>26</v>
      </c>
      <c r="N17" s="1" t="s">
        <v>27</v>
      </c>
      <c r="O17" s="1" t="s">
        <v>16</v>
      </c>
      <c r="P17" s="1" t="s">
        <v>378</v>
      </c>
      <c r="Q17" s="1" t="s">
        <v>16</v>
      </c>
    </row>
    <row r="18" spans="1:17" x14ac:dyDescent="0.25">
      <c r="A18" s="1" t="s">
        <v>17</v>
      </c>
      <c r="B18" s="1" t="s">
        <v>379</v>
      </c>
      <c r="C18" s="1" t="s">
        <v>19</v>
      </c>
      <c r="D18" s="1" t="s">
        <v>20</v>
      </c>
      <c r="E18" s="1" t="s">
        <v>94</v>
      </c>
      <c r="F18" s="1" t="s">
        <v>357</v>
      </c>
      <c r="G18" s="1" t="s">
        <v>380</v>
      </c>
      <c r="H18" s="1" t="s">
        <v>24</v>
      </c>
      <c r="I18" s="1" t="s">
        <v>16</v>
      </c>
      <c r="J18" s="2">
        <v>43358</v>
      </c>
      <c r="K18" s="1" t="s">
        <v>25</v>
      </c>
      <c r="L18" s="12">
        <v>7741666.6699999999</v>
      </c>
      <c r="M18" s="1" t="s">
        <v>26</v>
      </c>
      <c r="N18" s="1" t="s">
        <v>27</v>
      </c>
      <c r="O18" s="1" t="s">
        <v>16</v>
      </c>
      <c r="P18" s="1" t="s">
        <v>361</v>
      </c>
      <c r="Q18" s="1" t="s">
        <v>16</v>
      </c>
    </row>
    <row r="19" spans="1:17" x14ac:dyDescent="0.25">
      <c r="A19" s="1" t="s">
        <v>17</v>
      </c>
      <c r="B19" s="1" t="s">
        <v>381</v>
      </c>
      <c r="C19" s="1" t="s">
        <v>34</v>
      </c>
      <c r="D19" s="1" t="s">
        <v>20</v>
      </c>
      <c r="E19" s="1" t="s">
        <v>94</v>
      </c>
      <c r="F19" s="1" t="s">
        <v>357</v>
      </c>
      <c r="G19" s="1" t="s">
        <v>382</v>
      </c>
      <c r="H19" s="1" t="s">
        <v>36</v>
      </c>
      <c r="I19" s="1" t="s">
        <v>16</v>
      </c>
      <c r="J19" s="2">
        <v>43371</v>
      </c>
      <c r="K19" s="1" t="s">
        <v>37</v>
      </c>
      <c r="L19" s="12">
        <v>-888418</v>
      </c>
      <c r="M19" s="1" t="s">
        <v>26</v>
      </c>
      <c r="N19" s="1" t="s">
        <v>27</v>
      </c>
      <c r="O19" s="1" t="s">
        <v>16</v>
      </c>
      <c r="P19" s="1" t="s">
        <v>383</v>
      </c>
      <c r="Q19" s="1" t="s">
        <v>16</v>
      </c>
    </row>
    <row r="20" spans="1:17" x14ac:dyDescent="0.25">
      <c r="A20" s="1" t="s">
        <v>17</v>
      </c>
      <c r="B20" s="1" t="s">
        <v>381</v>
      </c>
      <c r="C20" s="1" t="s">
        <v>34</v>
      </c>
      <c r="D20" s="1" t="s">
        <v>20</v>
      </c>
      <c r="E20" s="1" t="s">
        <v>94</v>
      </c>
      <c r="F20" s="1" t="s">
        <v>357</v>
      </c>
      <c r="G20" s="1" t="s">
        <v>382</v>
      </c>
      <c r="H20" s="1" t="s">
        <v>36</v>
      </c>
      <c r="I20" s="1" t="s">
        <v>16</v>
      </c>
      <c r="J20" s="2">
        <v>43371</v>
      </c>
      <c r="K20" s="1" t="s">
        <v>37</v>
      </c>
      <c r="L20" s="12">
        <v>-337564</v>
      </c>
      <c r="M20" s="1" t="s">
        <v>26</v>
      </c>
      <c r="N20" s="1" t="s">
        <v>27</v>
      </c>
      <c r="O20" s="1" t="s">
        <v>16</v>
      </c>
      <c r="P20" s="1" t="s">
        <v>384</v>
      </c>
      <c r="Q20" s="1" t="s">
        <v>16</v>
      </c>
    </row>
    <row r="21" spans="1:17" x14ac:dyDescent="0.25">
      <c r="A21" s="1" t="s">
        <v>17</v>
      </c>
      <c r="B21" s="1" t="s">
        <v>385</v>
      </c>
      <c r="C21" s="1" t="s">
        <v>34</v>
      </c>
      <c r="D21" s="1" t="s">
        <v>20</v>
      </c>
      <c r="E21" s="1" t="s">
        <v>106</v>
      </c>
      <c r="F21" s="1" t="s">
        <v>357</v>
      </c>
      <c r="G21" s="1" t="s">
        <v>386</v>
      </c>
      <c r="H21" s="1" t="s">
        <v>36</v>
      </c>
      <c r="I21" s="1" t="s">
        <v>16</v>
      </c>
      <c r="J21" s="2">
        <v>43403</v>
      </c>
      <c r="K21" s="1" t="s">
        <v>25</v>
      </c>
      <c r="L21" s="12">
        <v>7441666.6699999999</v>
      </c>
      <c r="M21" s="1" t="s">
        <v>26</v>
      </c>
      <c r="N21" s="1" t="s">
        <v>27</v>
      </c>
      <c r="O21" s="1" t="s">
        <v>16</v>
      </c>
      <c r="P21" s="1" t="s">
        <v>387</v>
      </c>
      <c r="Q21" s="1" t="s">
        <v>16</v>
      </c>
    </row>
    <row r="22" spans="1:17" x14ac:dyDescent="0.25">
      <c r="A22" s="1" t="s">
        <v>17</v>
      </c>
      <c r="B22" s="1" t="s">
        <v>388</v>
      </c>
      <c r="C22" s="1" t="s">
        <v>34</v>
      </c>
      <c r="D22" s="1" t="s">
        <v>20</v>
      </c>
      <c r="E22" s="1" t="s">
        <v>109</v>
      </c>
      <c r="F22" s="1" t="s">
        <v>357</v>
      </c>
      <c r="G22" s="1" t="s">
        <v>389</v>
      </c>
      <c r="H22" s="1" t="s">
        <v>36</v>
      </c>
      <c r="I22" s="1" t="s">
        <v>16</v>
      </c>
      <c r="J22" s="2">
        <v>43432</v>
      </c>
      <c r="K22" s="1" t="s">
        <v>25</v>
      </c>
      <c r="L22" s="12">
        <v>7441666.6699999999</v>
      </c>
      <c r="M22" s="1" t="s">
        <v>26</v>
      </c>
      <c r="N22" s="1" t="s">
        <v>27</v>
      </c>
      <c r="O22" s="1" t="s">
        <v>16</v>
      </c>
      <c r="P22" s="1" t="s">
        <v>390</v>
      </c>
      <c r="Q22" s="1" t="s">
        <v>16</v>
      </c>
    </row>
    <row r="23" spans="1:17" x14ac:dyDescent="0.25">
      <c r="A23" s="1" t="s">
        <v>17</v>
      </c>
      <c r="B23" s="1" t="s">
        <v>391</v>
      </c>
      <c r="C23" s="1" t="s">
        <v>34</v>
      </c>
      <c r="D23" s="1" t="s">
        <v>20</v>
      </c>
      <c r="E23" s="1" t="s">
        <v>112</v>
      </c>
      <c r="F23" s="1" t="s">
        <v>357</v>
      </c>
      <c r="G23" s="1" t="s">
        <v>392</v>
      </c>
      <c r="H23" s="1" t="s">
        <v>36</v>
      </c>
      <c r="I23" s="1" t="s">
        <v>16</v>
      </c>
      <c r="J23" s="2">
        <v>43453</v>
      </c>
      <c r="K23" s="1" t="s">
        <v>37</v>
      </c>
      <c r="L23" s="12">
        <v>-782833</v>
      </c>
      <c r="M23" s="1" t="s">
        <v>26</v>
      </c>
      <c r="N23" s="1" t="s">
        <v>27</v>
      </c>
      <c r="O23" s="1" t="s">
        <v>16</v>
      </c>
      <c r="P23" s="1" t="s">
        <v>393</v>
      </c>
      <c r="Q23" s="1" t="s">
        <v>16</v>
      </c>
    </row>
    <row r="24" spans="1:17" x14ac:dyDescent="0.25">
      <c r="A24" s="1" t="s">
        <v>17</v>
      </c>
      <c r="B24" s="1" t="s">
        <v>391</v>
      </c>
      <c r="C24" s="1" t="s">
        <v>34</v>
      </c>
      <c r="D24" s="1" t="s">
        <v>20</v>
      </c>
      <c r="E24" s="1" t="s">
        <v>112</v>
      </c>
      <c r="F24" s="1" t="s">
        <v>357</v>
      </c>
      <c r="G24" s="1" t="s">
        <v>394</v>
      </c>
      <c r="H24" s="1" t="s">
        <v>36</v>
      </c>
      <c r="I24" s="1" t="s">
        <v>16</v>
      </c>
      <c r="J24" s="2">
        <v>43453</v>
      </c>
      <c r="K24" s="1" t="s">
        <v>25</v>
      </c>
      <c r="L24" s="12">
        <v>7441666.6699999999</v>
      </c>
      <c r="M24" s="1" t="s">
        <v>26</v>
      </c>
      <c r="N24" s="1" t="s">
        <v>27</v>
      </c>
      <c r="O24" s="1" t="s">
        <v>16</v>
      </c>
      <c r="P24" s="1" t="s">
        <v>395</v>
      </c>
      <c r="Q24" s="1" t="s">
        <v>16</v>
      </c>
    </row>
    <row r="25" spans="1:17" x14ac:dyDescent="0.25">
      <c r="A25" s="1" t="s">
        <v>17</v>
      </c>
      <c r="B25" s="1" t="s">
        <v>396</v>
      </c>
      <c r="C25" s="1" t="s">
        <v>67</v>
      </c>
      <c r="D25" s="1" t="s">
        <v>20</v>
      </c>
      <c r="E25" s="1" t="s">
        <v>112</v>
      </c>
      <c r="F25" s="1" t="s">
        <v>357</v>
      </c>
      <c r="G25" s="1" t="s">
        <v>397</v>
      </c>
      <c r="H25" s="1" t="s">
        <v>36</v>
      </c>
      <c r="I25" s="1" t="s">
        <v>16</v>
      </c>
      <c r="J25" s="2">
        <v>43465</v>
      </c>
      <c r="K25" s="1" t="s">
        <v>25</v>
      </c>
      <c r="L25" s="12">
        <v>2938.06</v>
      </c>
      <c r="M25" s="1" t="s">
        <v>16</v>
      </c>
      <c r="N25" s="1" t="s">
        <v>69</v>
      </c>
      <c r="O25" s="1" t="s">
        <v>16</v>
      </c>
      <c r="P25" s="1" t="s">
        <v>398</v>
      </c>
      <c r="Q25" s="1" t="s">
        <v>16</v>
      </c>
    </row>
    <row r="26" spans="1:17" x14ac:dyDescent="0.25">
      <c r="A26" s="1" t="s">
        <v>17</v>
      </c>
      <c r="B26" s="1" t="s">
        <v>396</v>
      </c>
      <c r="C26" s="1" t="s">
        <v>67</v>
      </c>
      <c r="D26" s="1" t="s">
        <v>20</v>
      </c>
      <c r="E26" s="1" t="s">
        <v>112</v>
      </c>
      <c r="F26" s="1" t="s">
        <v>357</v>
      </c>
      <c r="G26" s="1" t="s">
        <v>397</v>
      </c>
      <c r="H26" s="1" t="s">
        <v>36</v>
      </c>
      <c r="I26" s="1" t="s">
        <v>16</v>
      </c>
      <c r="J26" s="2">
        <v>43465</v>
      </c>
      <c r="K26" s="1" t="s">
        <v>25</v>
      </c>
      <c r="L26" s="12">
        <v>5688.9</v>
      </c>
      <c r="M26" s="1" t="s">
        <v>16</v>
      </c>
      <c r="N26" s="1" t="s">
        <v>69</v>
      </c>
      <c r="O26" s="1" t="s">
        <v>16</v>
      </c>
      <c r="P26" s="1" t="s">
        <v>399</v>
      </c>
      <c r="Q26" s="1" t="s">
        <v>16</v>
      </c>
    </row>
    <row r="27" spans="1:17" x14ac:dyDescent="0.25">
      <c r="A27" s="1" t="s">
        <v>17</v>
      </c>
      <c r="B27" s="1" t="s">
        <v>396</v>
      </c>
      <c r="C27" s="1" t="s">
        <v>67</v>
      </c>
      <c r="D27" s="1" t="s">
        <v>20</v>
      </c>
      <c r="E27" s="1" t="s">
        <v>112</v>
      </c>
      <c r="F27" s="1" t="s">
        <v>357</v>
      </c>
      <c r="G27" s="1" t="s">
        <v>397</v>
      </c>
      <c r="H27" s="1" t="s">
        <v>36</v>
      </c>
      <c r="I27" s="1" t="s">
        <v>16</v>
      </c>
      <c r="J27" s="2">
        <v>43465</v>
      </c>
      <c r="K27" s="1" t="s">
        <v>25</v>
      </c>
      <c r="L27" s="12">
        <v>10417.68</v>
      </c>
      <c r="M27" s="1" t="s">
        <v>16</v>
      </c>
      <c r="N27" s="1" t="s">
        <v>69</v>
      </c>
      <c r="O27" s="1" t="s">
        <v>16</v>
      </c>
      <c r="P27" s="1" t="s">
        <v>400</v>
      </c>
      <c r="Q27" s="1" t="s">
        <v>16</v>
      </c>
    </row>
    <row r="28" spans="1:17" x14ac:dyDescent="0.25">
      <c r="A28" s="3" t="s">
        <v>16</v>
      </c>
      <c r="B28" s="3" t="s">
        <v>16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16</v>
      </c>
      <c r="I28" s="3" t="s">
        <v>16</v>
      </c>
      <c r="J28" s="4"/>
      <c r="K28" s="3" t="s">
        <v>16</v>
      </c>
      <c r="L28" s="13">
        <v>88143562.680000007</v>
      </c>
      <c r="M28" s="3" t="s">
        <v>16</v>
      </c>
      <c r="N28" s="3" t="s">
        <v>16</v>
      </c>
      <c r="O28" s="3" t="s">
        <v>16</v>
      </c>
      <c r="P28" s="3" t="s">
        <v>16</v>
      </c>
      <c r="Q28" s="3" t="s">
        <v>16</v>
      </c>
    </row>
  </sheetData>
  <pageMargins left="1" right="1" top="1.5" bottom="1" header="1" footer="0.75"/>
  <pageSetup scale="57" fitToHeight="0" orientation="landscape" r:id="rId1"/>
  <headerFooter>
    <oddHeader>&amp;R&amp;"Arial,Regular"&amp;10SOAH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52D549B-609C-43B8-9237-1E3C7C5F8991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AD0D90B8C247E47B00862F98D9C02B0" ma:contentTypeVersion="0" ma:contentTypeDescription="My Content Type" ma:contentTypeScope="" ma:versionID="923d4d97c720ddb5817e58b7821a29b0">
  <xsd:schema xmlns:xsd="http://www.w3.org/2001/XMLSchema" xmlns:xs="http://www.w3.org/2001/XMLSchema" xmlns:p="http://schemas.microsoft.com/office/2006/metadata/properties" xmlns:ns2="F52D549B-609C-43B8-9237-1E3C7C5F8991" targetNamespace="http://schemas.microsoft.com/office/2006/metadata/properties" ma:root="true" ma:fieldsID="1b4fba8d0ee312954fd2d53574b8cebd" ns2:_="">
    <xsd:import namespace="F52D549B-609C-43B8-9237-1E3C7C5F899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D549B-609C-43B8-9237-1E3C7C5F899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3A411-0930-4383-9884-7C930CF72AD7}"/>
</file>

<file path=customXml/itemProps2.xml><?xml version="1.0" encoding="utf-8"?>
<ds:datastoreItem xmlns:ds="http://schemas.openxmlformats.org/officeDocument/2006/customXml" ds:itemID="{787313F5-FBF8-40C8-81E7-BB0BC81DEA9D}"/>
</file>

<file path=customXml/itemProps3.xml><?xml version="1.0" encoding="utf-8"?>
<ds:datastoreItem xmlns:ds="http://schemas.openxmlformats.org/officeDocument/2006/customXml" ds:itemID="{6DD296AB-559A-4E70-8D2B-A9CAA8C71C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2023</vt:lpstr>
      <vt:lpstr>2022</vt:lpstr>
      <vt:lpstr>2021</vt:lpstr>
      <vt:lpstr>2020</vt:lpstr>
      <vt:lpstr>2019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Hyland, Justin J</dc:creator>
  <cp:lastModifiedBy>Plunkett, Derenda L</cp:lastModifiedBy>
  <cp:lastPrinted>2024-05-06T18:23:01Z</cp:lastPrinted>
  <dcterms:created xsi:type="dcterms:W3CDTF">2024-05-03T19:17:39Z</dcterms:created>
  <dcterms:modified xsi:type="dcterms:W3CDTF">2024-05-06T18:45:31Z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0x010100DABA1816B5924F35B8CF165C876C88BA003AD0D90B8C247E47B00862F98D9C02B0</vt:lpwstr>
  </property>
  <property fmtid="{D5CDD505-2E9C-101B-9397-08002B2CF9AE}" pid="3" name="MediaServiceImageTags">
    <vt:lpwstr/>
  </property>
</Properties>
</file>